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750" windowHeight="11700" tabRatio="847" firstSheet="2" activeTab="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PEDAGOGIQUE'!$A$2:$J$13</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49" i="18"/>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<sst xmlns="http://schemas.openxmlformats.org/spreadsheetml/2006/main" count="622" uniqueCount="470">
  <si>
    <t>Note de présentation du projet en vue de la création, de la modification 
ou du renouvellement d’une formation d’établissement diplômante</t>
  </si>
  <si>
    <r>
      <t xml:space="preserve">Intitulé de la formation : </t>
    </r>
    <r>
      <rPr>
        <sz val="11"/>
        <color theme="1"/>
        <rFont val="Calibri"/>
        <family val="2"/>
        <scheme val="minor"/>
      </rPr>
      <t xml:space="preserve">DU Formation civile et civique « Droit, laïcité, religions et société »  </t>
    </r>
  </si>
  <si>
    <r>
      <t>Objet du projet de formation :</t>
    </r>
    <r>
      <rPr>
        <sz val="11"/>
        <color theme="1"/>
        <rFont val="Calibri"/>
        <family val="2"/>
        <scheme val="minor"/>
      </rPr>
      <t xml:space="preserve">                     </t>
    </r>
  </si>
  <si>
    <t>Renouvellement</t>
  </si>
  <si>
    <t>Composante : INSPE</t>
  </si>
  <si>
    <t>Secteur disciplinaire : Droit et SHS</t>
  </si>
  <si>
    <r>
      <t>Responsable de la formation (Nom Prénom) :</t>
    </r>
    <r>
      <rPr>
        <sz val="11"/>
        <color theme="1"/>
        <rFont val="Calibri"/>
        <family val="2"/>
        <scheme val="minor"/>
      </rPr>
      <t xml:space="preserve"> HANAFI Rania</t>
    </r>
  </si>
  <si>
    <r>
      <t xml:space="preserve">Fonction : </t>
    </r>
    <r>
      <rPr>
        <sz val="11"/>
        <color theme="1"/>
        <rFont val="Calibri"/>
        <family val="2"/>
        <scheme val="minor"/>
      </rPr>
      <t>MCF</t>
    </r>
    <r>
      <rPr>
        <b/>
        <sz val="11"/>
        <color theme="1"/>
        <rFont val="Calibri"/>
        <family val="2"/>
        <scheme val="minor"/>
      </rPr>
      <t xml:space="preserve">
Grade : </t>
    </r>
    <r>
      <rPr>
        <sz val="11"/>
        <color theme="1"/>
        <rFont val="Calibri"/>
        <family val="2"/>
        <scheme val="minor"/>
      </rPr>
      <t>Classe normale</t>
    </r>
  </si>
  <si>
    <r>
      <t xml:space="preserve">Téléphone :  </t>
    </r>
    <r>
      <rPr>
        <sz val="11"/>
        <color theme="1"/>
        <rFont val="Calibri"/>
        <family val="2"/>
        <scheme val="minor"/>
      </rPr>
      <t>06 72 17 05 42</t>
    </r>
    <r>
      <rPr>
        <b/>
        <sz val="11"/>
        <color theme="1"/>
        <rFont val="Calibri"/>
        <family val="2"/>
        <scheme val="minor"/>
      </rPr>
      <t xml:space="preserve">
Mail :</t>
    </r>
    <r>
      <rPr>
        <sz val="11"/>
        <color theme="1"/>
        <rFont val="Calibri"/>
        <family val="2"/>
        <scheme val="minor"/>
      </rPr>
      <t xml:space="preserve"> rania.hanafi@univ-cotedazur.fr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</si>
  <si>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34 DU sont actuellement inscrits sur la liste établie conjointement par le ministère de l’intérieur et le ministère de l’enseignement supérieur, de la recherche et de l’innovation (DU dits «agréés») ayant la possibilité de bénéficier d’une subvention du ministère de l’intérieur afin  que  les  frais d’inscription puissent être diminués). Ils tissent un  maillage territorial à l'échelle locale et nationale.  Le DU de Nice occupe le secteur des AM et du Var. Le coût moyen est de 300 euros en FI et 900 en FC. </t>
    </r>
  </si>
  <si>
    <r>
      <t xml:space="preserve">Public visé : </t>
    </r>
    <r>
      <rPr>
        <sz val="9"/>
        <color theme="1"/>
        <rFont val="Calibri"/>
        <family val="2"/>
        <scheme val="minor"/>
      </rPr>
      <t xml:space="preserve"> Etudiants, fonctionnaires (Etat et Collectivités), aumôniers militaires, hospitaliers et pénitentiaires, acteurs associatifs. </t>
    </r>
  </si>
  <si>
    <t>Cycle du diplôme</t>
  </si>
  <si>
    <t>Autre (précisez)</t>
  </si>
  <si>
    <t>Diplôme d'Université</t>
  </si>
  <si>
    <t>Niveau d'entrée minimal (bac, bac+1, bac+2 …) :</t>
  </si>
  <si>
    <t>Bac/Niveau bac</t>
  </si>
  <si>
    <t>Niveau estimé de sortie  bac, bac+1, bac+2 ...) :</t>
  </si>
  <si>
    <t>Bac+1</t>
  </si>
  <si>
    <r>
      <t>Prérequis :</t>
    </r>
    <r>
      <rPr>
        <sz val="11"/>
        <color theme="1"/>
        <rFont val="Calibri"/>
        <family val="2"/>
        <scheme val="minor"/>
      </rPr>
      <t xml:space="preserve"> Aucun</t>
    </r>
  </si>
  <si>
    <r>
      <t xml:space="preserve">Objectif pédagogique exprimé en compétences/métiers : - </t>
    </r>
    <r>
      <rPr>
        <sz val="11"/>
        <color theme="1"/>
        <rFont val="Calibri"/>
        <family val="2"/>
        <scheme val="minor"/>
      </rPr>
      <t xml:space="preserve">Développer des clefs d'analyse socio-historiques et juridiques des cultes, des religions et de la laïcité ;
</t>
    </r>
    <r>
      <rPr>
        <b/>
        <sz val="11"/>
        <color theme="1"/>
        <rFont val="Calibri"/>
        <family val="2"/>
        <scheme val="minor"/>
      </rPr>
      <t>-</t>
    </r>
    <r>
      <rPr>
        <sz val="11"/>
        <color theme="1"/>
        <rFont val="Calibri"/>
        <family val="2"/>
        <scheme val="minor"/>
      </rPr>
      <t xml:space="preserve"> Consolider une dynamique de dialogue dans d’autres espaces de la société pour favoriser les conditions du « vivre-ensemble » dans un espace pluraliste ;</t>
    </r>
    <r>
      <rPr>
        <b/>
        <sz val="11"/>
        <color theme="1"/>
        <rFont val="Calibri"/>
        <family val="2"/>
        <scheme val="minor"/>
      </rPr>
      <t xml:space="preserve">  - </t>
    </r>
    <r>
      <rPr>
        <sz val="11"/>
        <color theme="1"/>
        <rFont val="Calibri"/>
        <family val="2"/>
        <scheme val="minor"/>
      </rPr>
      <t xml:space="preserve">Elaborer des outils de gouvernance et de médiation en vue d’assurer une meilleure prise en compte du pluralisme religieux en milieu professionnel (public/privé). </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</si>
  <si>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</si>
  <si>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</si>
  <si>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</si>
  <si>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</si>
  <si>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</si>
  <si>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</si>
  <si>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</si>
  <si>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</si>
  <si>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t xml:space="preserve">Logistique (lieu de la formation, capacité salle, spécificités salles) :  Salle de classe équipée et située stratégiquement au Petit Valrose (PV) à proximité du tramway et des grands axes routiers permet de bien identifier le lieu de la formation tout en favorisant les déplacements par les transports en commun (Bus, tramway et train. </t>
  </si>
  <si>
    <r>
      <t xml:space="preserve">Langue(s) d’enseignement : </t>
    </r>
    <r>
      <rPr>
        <sz val="11"/>
        <color theme="1"/>
        <rFont val="Calibri"/>
        <family val="2"/>
        <scheme val="minor"/>
      </rPr>
      <t>Français</t>
    </r>
  </si>
  <si>
    <r>
      <t xml:space="preserve">Nombre visé de participants par session :  </t>
    </r>
    <r>
      <rPr>
        <sz val="11"/>
        <rFont val="Calibri"/>
        <family val="2"/>
        <scheme val="minor"/>
      </rPr>
      <t>15</t>
    </r>
  </si>
  <si>
    <r>
      <t>Nombre de sessions par an et périodes de l’année :</t>
    </r>
    <r>
      <rPr>
        <sz val="11"/>
        <color theme="1"/>
        <rFont val="Calibri"/>
        <family val="2"/>
        <scheme val="minor"/>
      </rPr>
      <t xml:space="preserve"> 1</t>
    </r>
  </si>
  <si>
    <t>Durée de la formation</t>
  </si>
  <si>
    <t>&lt; 1 an</t>
  </si>
  <si>
    <t xml:space="preserve">Rythme de la formation (journée, soir, samedi, alternance, séquences de cours groupés, cours du soir, séance de regroupement…) : entre 27 et 29 semaines de formation le mercredi après-midi de 13h30 à 18h30 (sauf exceptions) pour un total de 140h. </t>
  </si>
  <si>
    <t>Stage</t>
  </si>
  <si>
    <t>Non</t>
  </si>
  <si>
    <t xml:space="preserve">Durée du stage : </t>
  </si>
  <si>
    <r>
      <t xml:space="preserve">Partenariat public ou privé financier : </t>
    </r>
    <r>
      <rPr>
        <sz val="11"/>
        <color theme="1"/>
        <rFont val="Calibri"/>
        <family val="2"/>
        <scheme val="minor"/>
      </rPr>
      <t xml:space="preserve">Partenariat public par conventionnement avec le Bureau central des cultes (DLPAJ). </t>
    </r>
  </si>
  <si>
    <r>
      <t>Partenariat public ou privé académique :</t>
    </r>
    <r>
      <rPr>
        <sz val="11"/>
        <color theme="1"/>
        <rFont val="Calibri"/>
        <family val="2"/>
        <scheme val="minor"/>
      </rPr>
      <t xml:space="preserve"> Partenariat informel  avec  l'Ecole des Cadres de la Métropole (candidatures récurrentes depuis l'ouverture de ce DU en 2017 à ce jour en Formation continue). </t>
    </r>
    <r>
      <rPr>
        <b/>
        <sz val="11"/>
        <color theme="1"/>
        <rFont val="Calibri"/>
        <family val="2"/>
        <scheme val="minor"/>
      </rPr>
      <t xml:space="preserve"> </t>
    </r>
    <r>
      <rPr>
        <sz val="11"/>
        <color theme="1"/>
        <rFont val="Calibri"/>
        <family val="2"/>
        <scheme val="minor"/>
      </rPr>
      <t xml:space="preserve">Un partenariat avec d'autres institutions de formation pourrait-être à l'étude. </t>
    </r>
  </si>
  <si>
    <r>
      <t xml:space="preserve">Informations complémentaires : </t>
    </r>
    <r>
      <rPr>
        <sz val="11"/>
        <color theme="1"/>
        <rFont val="Calibri"/>
        <family val="2"/>
        <scheme val="minor"/>
      </rPr>
      <t>Ce DU Droit, laïcité, religions et société porté par l'Inspé s'inscrit dans le cadre d'une politique publique volontariste de formation à la laïcité. En fonctionnement depuis 2017, il se révèle être un outil et une expertise au service de la politique d'UCA en matière de formation et de sensibilisation</t>
    </r>
    <r>
      <rPr>
        <sz val="11"/>
        <rFont val="Calibri"/>
        <family val="2"/>
        <scheme val="minor"/>
      </rPr>
      <t xml:space="preserve"> aux questions vives de notre époques par une approche interdisciplinaire et pluricatégorielle. Il s'inscrit à ce titre pleinement dans les orientations d'UCA, notamment en lien avec la nouvelle mission que pilote la Référente déontologue-laïcité-alerte Mme Boucaron-Nardot. </t>
    </r>
    <r>
      <rPr>
        <b/>
        <sz val="11"/>
        <rFont val="Calibri"/>
        <family val="2"/>
        <scheme val="minor"/>
      </rPr>
      <t xml:space="preserve"> </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</si>
  <si>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</si>
  <si>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</si>
  <si>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</si>
  <si>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</si>
  <si>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</si>
  <si>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</si>
  <si>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</si>
  <si>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</si>
  <si>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</si>
  <si>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</si>
  <si>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rgb="FF000000"/>
        <rFont val="Calibri"/>
      </rPr>
      <t xml:space="preserve">Ce Diplôme d’Université (DU) de formation civile et civique "Droit, laïcité, religions et société" reconnu par le Ministère de l’éducation nationale, de l’enseignement supérieur et de la recherche et le Ministère de l’intérieur ont a un triple objectif : 
- Transmettre des connaissances qui reposent sur des exigences scientifiques relatives  au contexte socio-historique, au droit et aux institutions de la France, et en particulier au principe de laïcité et à ses applications ;
- fournir des instruments en vue de faciliter la gestion des personnels et des institutions cultuelles et préparer les aumôniers à l’exercice de leurs fonctions dans le cadre d’une administration ou de l’armée ;
- promouvoir une analyse du fait religieux et des religions implantées sur le territoire français, au regard notamment de leur organisation et de leurs doctrines dans le but de créer un espace de dialogue entre les publics.                                                                                    </t>
    </r>
    <r>
      <rPr>
        <b/>
        <sz val="11"/>
        <color rgb="FFC00000"/>
        <rFont val="Calibri"/>
      </rPr>
      <t xml:space="preserve">Fiche RS en cours d'élaboration (les éléments sont issus du groupe de travail sur le dossier témoin à l'échelle nationale. Une finalisation est à ajuster à l'échelle de l'Université Côte d'Azur avec l'aide des Services de la formation Continue pour le renouvellement du dossier individuel de la certification via France Compétences. L'accréditation RNCP RS obtenue par le passé avait été réalisée pour l'ensemble des DU via le Bureau central des cultes) :                                                                                                                                              L'étudiant doit être capable de :
</t>
    </r>
    <r>
      <rPr>
        <sz val="11"/>
        <color rgb="FF000000"/>
        <rFont val="Calibri"/>
      </rPr>
      <t xml:space="preserve">•	Comprendre, analyser et mettre en pratique les connaissances fondamentales acquises relatives : 
o	aux Institutions de la République et au principe de laïcité, dans le cadre législatif ou réglementaire correspondant;
o	à l'organisation et à la gestion des organismes cultuels, des associations religieuses et des lieux de culte;
•	Communiquer sur les règles du droit des cultes ; apporter une information générale adaptée à chacun des cultes au regard des règles de liberté d'exercice des cultes ; adapter son comportement et ses pratiques aux règles encadrant la liberté d'exercice des cultes ;
•	Avoir une aptitude au dialogue, en assurant la promotion de discours et de pratiques professionnelles coopératives, efficaces et respectueuses du principe de la laïcité ;
•	Savoir mettre en œuvre au sein des institutions ou des organisations les conditions de réussite dans la gestion du vivre-ensemble, de la citoyenneté et de la laïcité ; créer et développer une relation de confiance entre les personnes accueillies, leur entourage et les institutions du lieu d'exercice ; informer de manière claire les personnels/usagers des services publics sur les règles relatives à la laïcité ; adopter une posture de médiation pour prévenir et/ou résoudre des conflits.
</t>
    </r>
    <r>
      <rPr>
        <b/>
        <sz val="11"/>
        <color rgb="FFC00000"/>
        <rFont val="Calibri"/>
      </rPr>
      <t xml:space="preserve">Savoirs :
</t>
    </r>
    <r>
      <rPr>
        <sz val="11"/>
        <color rgb="FF000000"/>
        <rFont val="Calibri"/>
      </rPr>
      <t xml:space="preserve">•	Disposer des connaissances juridiques nécessaires à la compréhension des rapports entre les pouvoirs publics et les cultes (principe de laïcité, liberté de conscience, liberté de culte…) ;
•	Définir et expliquer l'organisation des institutions cultuelles dans le respect du principe de laïcité et de la neutralité religieuse s'imposant aux pouvoirs publics ;
•	Informer et répondre à des questions de base liées à la laïcité et aux cultes ; 
</t>
    </r>
    <r>
      <rPr>
        <b/>
        <sz val="11"/>
        <color rgb="FFC00000"/>
        <rFont val="Calibri"/>
      </rPr>
      <t xml:space="preserve">Savoirs-faire :
</t>
    </r>
    <r>
      <rPr>
        <sz val="11"/>
        <color rgb="FF000000"/>
        <rFont val="Calibri"/>
      </rPr>
      <t xml:space="preserve">•	Sensibiliser ses interlocuteurs sur la portée et les limites de la liberté religieuse de l’individu sur son lieu de travail, dans l’espace public et dans la vie privée ;
•	Analyser une situation donnée pour y apporter une solution dans le respect du cadre légal étudié.
•	Savoir exploiter les connaissances juridiques acquises ;
•	Analyser les tendances et mutations contemporaines du fait religieux dans l'espace social pour permettre le dialogue interreligieux ;
•	Analyser les conduites induites par l'adhésion aux religions, leurs différentes formes et les émotions dans la vie religieuse ;
•	Travailler en collaboration pour favoriser le dialogue interreligieux (communication, transmission des connaissances, etc.) ;
•	S'exprimer de manière constructive pour aider à la résolution des conflits potentiels entre le respect de la loi civile et l’expression des convictions religieuses ;
•	Distinguer les problématiques liées aux conditions d'organisation et de fonctionnement des services d'aumôneries dans les différents secteurs professionnels.
</t>
    </r>
    <r>
      <rPr>
        <b/>
        <sz val="11"/>
        <color rgb="FFC00000"/>
        <rFont val="Calibri"/>
      </rPr>
      <t xml:space="preserve">Savoirs-être :
</t>
    </r>
    <r>
      <rPr>
        <sz val="11"/>
        <color rgb="FF000000"/>
        <rFont val="Calibri"/>
      </rPr>
      <t xml:space="preserve">•	Adapter son comportement et ses pratiques aux règles encadrant la liberté d’exercice des cultes ;
•	Agir, réagir et interagir dans des situations impliquant un ou plusieurs acteurs (pratiquants, représentants d’une institution,…) ;
•	Adopter une posture de médiation pour prévenir et/ou résoudre des conflits.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</si>
  <si>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</si>
  <si>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</si>
  <si>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Six UE composent la maquette de cette offre de formation et s’articulent autour de trois grands thèmes : Institutions de la République et laïcité ; Grands principes du droit des cultes ; Sciences humaines et sociales des religions et laïcité. Les enseignants sont issus pour la plupart de l’université Côte d’Azur en Droit, LASH et INSPE et d’autres de  SciencesPo Menton. La composition de cette équipe pédagogique répond au souci de cohérence d’ensemble d’une approche pluridisciplinaire. 
Ce DU comprend six Unités d’enseignement (UE) : 
L’UE1  aborde en droit public des religions les valeurs de la République dans une perspective historique et diachronique, ainsi que les institutions par lesquelles la laïcité peut s'exprimer. 
L’UE2  questionne en droit privé, la vie de famille et la liberté religieuse, le droit des cultes en prison et les infractions, ainsi que le rapport entre les normes issues des religions et le droit français. 
L’UE3	est une introduction générale, issue des travaux en Sciences humaines et sociales, aux grandes traditions religieuses du texte biblique et à ses appropriations (juives, chrétiennes, profanes) dans l’Histoire, ainsi qu’aux nouveaux mouvements religieux. Elle explore les Textes des différentes traditions religieuses et le statut de l’interprétation du Coran.
 L’UE4 s’intéresse à l’articulation entre faits religieux et sociétés : la tolérance religieuse de la Renaissance aux Lumières, le religieux en contexte migratoire et enfin les faits religieux, laïcité et sécularisation par une approche socio-historique dans l’espace européen au prisme d’une lecture wébérienne du « désenchantement du monde » et de la modernité. 
 L’UE5  permet d’ouvrir la formation à différents séminaires thématiques sur la Fiscalité, les Droits de l’Homme, l’Art et religions et la Rencontre interreligieuse, sous la forme de conférences-débats proposés par différents intervenants (enseignants-chercheurs, acteurs ayant en charge des responsabilités cultuelles, responsables associatifs, etc.).  
 	Enfin l’UE6 apporte une aide méthodologique à la recherche documentaire et à l’usage des outils numériques (l’aide a été cruciale pour les étudiants, notamment dans leur usage du numérique pédagogique, en période de confinement).   </t>
  </si>
  <si>
    <t>2.3. Positionnement dans la stratégie de la composante et de l'établissement</t>
  </si>
  <si>
    <t>• Le positionnement et la valeur ajoutée de la formation au sein de la composante et de l'établissement</t>
  </si>
  <si>
    <t xml:space="preserve">Ce Diplôme d’Université (DU) de formation civile et civique "Droit, laïcité, religions et société" reconnu par le Ministère de l’éducation nationale, de l’enseignement supérieur et de la recherche et le Ministère de l’intérieur est porté par l'INSPE.  
L'originalité de cet outil de formation repose sur une dynamique de collaboration pluricatégorielle et interdisciplinaire mobilisant plusieurs composantes de Droit et de SHS. Cette approche inscrit stratégiquement ce DU dans la politique de l'offre de formation de l'Université Côte d'Azur par son ouverture aux enjeux pédagogiques et de société sur la laïcité en apportant des clefs d'analyse et une expertise sur la laïcité dans différents secteurs professionnels (fonctions publiques d'Etat et des collectivités territoriales, aumôneries militaire, hospitalière et pénitentiaire, monde associatif, secteur scolaire et socio-éducatif, etc.). La forte mobilisation du réseau des anciens étudiants dans différents secteurs professionnels contribue à promouvoir le transfert de connaissances en dehors du champ académique universitaire et à relèver le défi de l'employabilité à l'issue de cette formation. </t>
  </si>
  <si>
    <t xml:space="preserve">2.4. Public visé et effectifs attendus </t>
  </si>
  <si>
    <t>Indiquez le public visé, les effectifs attendus pour chacun de ces publics et si nécessaire la mise en place de tarifs préférentiels</t>
  </si>
  <si>
    <r>
      <rPr>
        <sz val="11"/>
        <color rgb="FF000000"/>
        <rFont val="Calibri"/>
      </rPr>
      <t xml:space="preserve">Ce DU s'inscrit dans le cadre d'une politique publique : Décret du 13 juin 2019 modifiant le décret no 2017-756 du 3 mai 2017 relatif aux aumôniers militaires, hospitaliers et pénitentiaires et à leur formation civile et civique les désigne  comme un public cible ;  La loi en date du 24 août 2021 confortant le respect des principes de la République et de lutte contre le séparatisme fixe également les modalités de la formation au principe de laïcité de tout fonctionnaire (article 3).  Effectifs attendus : La formation offre une capacité d’accueil de 15 places (elle n'aura pas les moyens de dédoubler les cours au-delà avec cette nouvelle règle de calcul  à la rentrée 2023).                                                                                                                                                                                                                    Récapitulatif des effectifs depuis l'ouverture de ce DU en 2017 :                                                                                                                                                                                                                                                                                                                                                            2017/18 : 15 avec 7 FC et 8 FI
2018/19 : 17 avec 5 FC et 12 FI
2019/20 : 13 avec 4 FC et 9 FI
2020/21 : 12 avec 4 FC et 8 FI
2021/22 : 9 avec 5 FC et 4 FI
2022/23 : 16 avec 4 FC et 12 FI
Les effectifs sont relativement stables sauf pendant la période des deux années de Covid.                                                                                                                                                                                                                                                                                                                    Le vivier de la formation continue provient en grande partie de l'Ecole des Cadres de la Métropole. Les relations se sont tissées dès l'ouverture du DU en 2017 et de manière régulière et continue à ce jour. 
La campagne promotionnelle s'appuie sur le soutien de différents acteurs stratétigues au sein d'UCA : Service de la Formation continue, Service Com, etc., l'usage des réseaux sociaux où une brochure et une présentation de la page web sont diffusées. Une capsule vidéo promotionnelle https://unice-my.sharepoint.com/:v:/g/personal/rania_hanafi_unice_fr/EQwzi8w7l2hHh05TAqxG8UsB5u3fDDUHkkWrog-b0RODeQ?e=tL6aOd ; (https://inspe.univ-cotedazur.fr/formations/diplome-universitaire/droit-laicite-religions-et-societe) ; Une forte mobilisation des anciens étudiants (https://etudiants.nice.fr/events/forum-des-outils-de-la-citoyennete-et-de-la-laicite/ (Forum organsé par des anciennes étudiantes, Cadres de la Métropole ; https://www.radiofrance.fr/franceculture/podcasts/questions-d-islam (témoignange d'une ancienne étudiante sur le DU à la 12 ème minute et à 16'16 : Préssidence de l'association des anciens étudiants du DU https://assoce.fr/waldec/W061014999/RESEAU-ETUDE-ENSEIGNEMENT-LAICITE-R-E-E-L-). 
 </t>
    </r>
    <r>
      <rPr>
        <b/>
        <sz val="11"/>
        <color rgb="FF000000"/>
        <rFont val="Calibri"/>
      </rPr>
      <t>Publics bénéficiaires :</t>
    </r>
    <r>
      <rPr>
        <sz val="11"/>
        <color rgb="FF000000"/>
        <rFont val="Calibri"/>
      </rPr>
      <t xml:space="preserve"> 
Elle est ouverte aux étudiants et personnels de UCA, mais aussi aux aumôniers de l’armée, des établissements hospitaliers et des établissements pénitentiaires, aux agents publics (fonction publique d'Etat et des collectivités territoriale, Métropole, etc.) et aux acteurs du privé et du secteur associatif, etc. La variété des profils de candidats susceptibles de s’inscrire à ce DU doit être recherchée et nécessite de la part des intervenants un souci constant de pédagogie adaptée à l'hétérogénéïté des publics.</t>
    </r>
  </si>
  <si>
    <t>2.5. Subventions ou conventions prévues (le cas échéant)</t>
  </si>
  <si>
    <t xml:space="preserve">• Préciser si des subventions ou conventions sont prévues pour ce diplôme
</t>
  </si>
  <si>
    <t>Bureau central des cultes</t>
  </si>
  <si>
    <t>Financeur</t>
  </si>
  <si>
    <t>Montant (en €)</t>
  </si>
  <si>
    <t>Elements de preuves (joints au dossier) + état d'avancement</t>
  </si>
  <si>
    <t>Subvention / convention 1</t>
  </si>
  <si>
    <t>BCC</t>
  </si>
  <si>
    <t>14000</t>
  </si>
  <si>
    <t>Notification d'attribution de subvention</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</si>
  <si>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</si>
  <si>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</si>
  <si>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</si>
  <si>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</si>
  <si>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</si>
  <si>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</si>
  <si>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</si>
  <si>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</si>
  <si>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</si>
  <si>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rPr>
        <sz val="11"/>
        <color rgb="FF000000"/>
        <rFont val="Calibri"/>
      </rPr>
      <t xml:space="preserve">Besoin en matière de formation en Droit sur la Laïcité, les Grands principes du droit des cultes et la Connaissance des religions en SHS. Le décret no 2019-587 du 13 juin 2019 modifiant le décret no 2017-756 du 3 mai 2017 relatif aux aumôniers militaires, hospitaliers et pénitentiaires et à leur formation civile et civique les désigne  comme un public cible par le DU "Droit, laïcité, religions et société", de l'Inspé - UCA. La loi en date du 24 août 2021 confortant le respect des principes de la République et de lutte contre le séparatisme fixe également les modalités de la formation au principe de laïcité de tout fonctionnaire (article 3). D’ici 2025, l’ensemble des agents publics devront avoir été formés à la laïcité. Les référents laïcité, les encadrants, les agents en contact avec le public et les services de ressources humaines sont identifiés comme devant être formés en priorité. Il faut souligner la volonté   de l'Etat   de   constituer   une   administration   chargée   de   la   laïcité avec la  fin   du   mandat   de l’Observatoire de la laïcité (ODL) et la création, en juin 2021, du Comité interministériel de la laïcité (CIL) présidé par le Premier ministre et dont le secrétariat est assuré par le ministère de l’intérieur via le Bureau de la Laïcité (BL)-CIL du 15/07/21 :  CIL du 9/12/21 lancement du chantier de la formation (100% des agents publics  formés  sous 4 ans au principe  de  laïcité).  L'animation interministérielle des politiques relatives au principe de laïcité se traduit conrètement par le déploiement des référents laïcité : avec l'obligation de nommer un référent laïcité dans chaque administration d’État, territoriale  et  hospitalière. Chaque  administration détermine  le  niveau de  formation de  ses référents : le  BL communique  à cette occasion sur les DU-la  formation  des  agents  publics: dispositif s’appuyant  sur  un  socle  commun  de  formation. Le  BL travaille  sur  un  plan  de  communication  à destination de ces publics afin que le réseau des DUs soit connu des agents publics (référents laïcité, formateurs, Chargé de mission, Secteur socio-éducatif, scolaire, etc.). </t>
    </r>
    <r>
      <rPr>
        <b/>
        <sz val="11"/>
        <color rgb="FF000000"/>
        <rFont val="Calibri"/>
      </rPr>
      <t xml:space="preserve">Une formation soutenue par une politique publique qui vise le renouvellement de la certification RNCP RS en phase avec les besoins du marché du travail.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</si>
  <si>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</si>
  <si>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</si>
  <si>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r>
      <t xml:space="preserve">Le DU porté par l'Inspé de l'Université Côte d'Azur est agréé sur la liste établie conjointement par le ministère de l’intérieur et le ministère de l’enseignement supérieur. Il bénéficie depuis 2017 à ce jour d'une subvention de 14 000 euros.  La subvention sert clairement à contribuer à baisser les frais d'inscription permettant ainsi de toucher un large public (politique volontariste de formation).  Il existe en Région PACA, une certification à l’IEP d’Aix-En-Provence depuis 2015 qui couvre l’Ouest de la Région. En revanche, il n’existe aucune formation proche des thématiques traitées et de niveau équivalent dans la Région Est (Var Est et département des Alpes-Maritimes). Notre analyse du vivier avait pris appui sur le bilan des DU au sein du Réseau national des responsables pédagogiques (Source : bilan 2016 SG/DLPAJ/SDLP/BCC) actualisé chaque année lors de la rencontre annuelle organisée par le BCC. L’ouverture depuis 2017 du DU de Formation civile et civique Droit, laïcité, religions et Société à l'Inspé de l'Université Côte d'Azur permet de couvrir un secteur géographique dont les besoins en formation sur la laïcité n’étaient par pourvus. On relèvera l’ouverture d’un DU en 2019 sur la "prévention du terrorisme et de la radicalisation" en Droit avec des thèmes, des enjeux et des finalités distincts. </t>
    </r>
    <r>
      <rPr>
        <b/>
        <sz val="11"/>
        <color theme="1"/>
        <rFont val="Calibri"/>
        <family val="2"/>
        <scheme val="minor"/>
      </rPr>
      <t xml:space="preserve">34 DU sont actuellement inscrits sur la liste établie conjointement par le ministère de l’intérieur et le ministère de l’enseignement supérieur, de la recherche et de l’innovation (DU dits «agréés») ayant la possibilité de bénéficier d’une subvention du ministère de l’intérieur afin  que  les  frais d’inscription puissent être diminués). Ils tissent un  maillage territorial. Le découpage géographique par Région/Département en France métropolitaine et Outres Mers permet de neutraliser les risques d'une ouverture concurrentielle tout en répondant aux besoins. Certification RNCP (RS) (dossier collectif) piloté par le Bureau central des cultes avec possibilité de financement CPF de 2017 à 2021. Le renouvellement devant se faire individuellement via France Compétences, un dossier pilote est en cours de préparation, mais une finalisation locale du Dossier devra être envisagée pour le dépôt. Le coût moyen des DU subventionnés par le Bureau central des cultes puis le Bureau de la laïcité depuis 2022 est de 250 à 350 euros en FI, et de 700 à 900 euros en FC. On notera des prix très bas à l'Université de Bordeaux pour la formation continue. </t>
    </r>
  </si>
  <si>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</si>
  <si>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</si>
  <si>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</si>
  <si>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</si>
  <si>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</si>
  <si>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</si>
  <si>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</si>
  <si>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</si>
  <si>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</si>
  <si>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</si>
  <si>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</si>
  <si>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</si>
  <si>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</si>
  <si>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Pluralité religieuse, droit, laïcité et société https://www.sciencespo-aix.fr/contenu/certificat-pluralite-religieuse-droit-laicite-et-societes/</t>
  </si>
  <si>
    <t>I.E.P d’Aix-en-Provence</t>
  </si>
  <si>
    <t>Public</t>
  </si>
  <si>
    <t>138h</t>
  </si>
  <si>
    <t>FI 300/ FC 700</t>
  </si>
  <si>
    <t>Diplôme d’Université Formation Civile et Civique "Droit et Religions" https://tls-droit.ut-capitole.fr/accueil/formation/diplome-duniversite-formation-civile-et-civique-droit-et-religions?ONGLET=1</t>
  </si>
  <si>
    <t>Université Toulouse 1 Capitole</t>
  </si>
  <si>
    <t>Public/Privé</t>
  </si>
  <si>
    <t>151h</t>
  </si>
  <si>
    <t>FI 350/ FC 2000</t>
  </si>
  <si>
    <t>DU Droit, société et pluralisme religieux https://droit.univ-nantes.fr/formation/du-droit-societe-et-pluralisme-religieux</t>
  </si>
  <si>
    <t>Université de Nantes</t>
  </si>
  <si>
    <t>154h</t>
  </si>
  <si>
    <t>FI 250 / FC 800</t>
  </si>
  <si>
    <t>DU Droit Religion Société https://www.univ-orleans.fr/fr/sefco/du-droit-religion-societe</t>
  </si>
  <si>
    <t>Université d'Orléans</t>
  </si>
  <si>
    <t>130h</t>
  </si>
  <si>
    <t>FI 170 / FC 1670</t>
  </si>
  <si>
    <t>Diplôme d'université Droit, société et religion   http://droit.u-bordeaux.fr/formation/2018/PRLUDSR00_114/diplome-d-universite-droit-societe-et-religion</t>
  </si>
  <si>
    <t>Université Bordeaux</t>
  </si>
  <si>
    <t xml:space="preserve">117h </t>
  </si>
  <si>
    <t>FI 170 / FC 180 et droits spé 220</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</si>
  <si>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</si>
  <si>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</si>
  <si>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</si>
  <si>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</si>
  <si>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</si>
  <si>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</si>
  <si>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</si>
  <si>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</si>
  <si>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</si>
  <si>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</si>
  <si>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</si>
  <si>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</si>
  <si>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AZAB Lamis</t>
  </si>
  <si>
    <t>E/C</t>
  </si>
  <si>
    <t>Sciences Po
Paris School of International Affairs - PSIA</t>
  </si>
  <si>
    <t>lamiss.azab@sciencespo.fr</t>
  </si>
  <si>
    <t>4HTD/8HCM</t>
  </si>
  <si>
    <t>Jean-Baptiste AUTRIC</t>
  </si>
  <si>
    <t>Avocat (Lyon)</t>
  </si>
  <si>
    <t xml:space="preserve">Cabinet Delsol </t>
  </si>
  <si>
    <t>jbautric@delsolavocats.com</t>
  </si>
  <si>
    <t>2HTD/2HCM</t>
  </si>
  <si>
    <t>Spécialiste du Droit des associations et des cultes</t>
  </si>
  <si>
    <t>BALLARIN Marie-Pierre</t>
  </si>
  <si>
    <t>Université Côte d'Azur</t>
  </si>
  <si>
    <t>marie-pierre.ballarin@univ-cotedazur.fr</t>
  </si>
  <si>
    <t>2HTD/6HCM</t>
  </si>
  <si>
    <t>Stéphane PAPI</t>
  </si>
  <si>
    <t>Juriste et Chargé de cours en Droit public (Antibes)</t>
  </si>
  <si>
    <t xml:space="preserve">Attaché Territorial Principal </t>
  </si>
  <si>
    <t xml:space="preserve">stephane.papi@orange.fr </t>
  </si>
  <si>
    <t>5HTD/9HCM</t>
  </si>
  <si>
    <t>Spécialiste du Droit public et des normes en Islam (Europe et au Maghreb) / Chercheur (HDR) associé IREMAM-CNRS et chargé de cours IEP Aix-en-Provence et Université Côte d'Azur https://www.iremam.cnrs.fr/fr/papi-stephane</t>
  </si>
  <si>
    <t xml:space="preserve">COURTIN Christine </t>
  </si>
  <si>
    <t>christine.courtin@univ-cotedazur.fr</t>
  </si>
  <si>
    <t>6HTD/12HCM</t>
  </si>
  <si>
    <t>TUKOV Christophe</t>
  </si>
  <si>
    <t>Magistrat</t>
  </si>
  <si>
    <t xml:space="preserve"> Vice-président du tribunal administratif de Montreuil</t>
  </si>
  <si>
    <t>christophe.tukov@univ-cotedazur.fr</t>
  </si>
  <si>
    <t xml:space="preserve">Spécialiste du Droit administratif des libertés Publiques, MCF associé à mi-temps en Droit et Science politique Université Côte d'Azur </t>
  </si>
  <si>
    <t xml:space="preserve">GHELFI Fabienne </t>
  </si>
  <si>
    <t>fabienne.ghelfi@univ-cotedazur.fr</t>
  </si>
  <si>
    <t>4HTD/10HCM</t>
  </si>
  <si>
    <t>HANAFI Rania</t>
  </si>
  <si>
    <r>
      <t xml:space="preserve">rania.hanafi@univ-cotedazur.fr </t>
    </r>
    <r>
      <rPr>
        <sz val="11"/>
        <color rgb="FF212121"/>
        <rFont val="Times New Roman"/>
        <family val="1"/>
      </rPr>
      <t xml:space="preserve"> </t>
    </r>
  </si>
  <si>
    <t>HIEMISCH Antoine</t>
  </si>
  <si>
    <t>E (PRAG ou PRCE)</t>
  </si>
  <si>
    <t xml:space="preserve">antoine.hiemisch@univ-cotedazur.fr </t>
  </si>
  <si>
    <t>10HTD</t>
  </si>
  <si>
    <t>PIETRI Valérie</t>
  </si>
  <si>
    <t>valerie.pietri@univ-cotedazur.fr</t>
  </si>
  <si>
    <t>3HTD/7HCM</t>
  </si>
  <si>
    <t>RIEU Josyane</t>
  </si>
  <si>
    <t>josiane.rieu@univ-cotedazur.fr</t>
  </si>
  <si>
    <t>TOUIAIBIA Yasmina</t>
  </si>
  <si>
    <t>Campus Moyen-Orient, Méditerranée, Sciences Po</t>
  </si>
  <si>
    <t>yasmina.touaibia@sciencespo.fr</t>
  </si>
  <si>
    <t>WENDLING Fabrice</t>
  </si>
  <si>
    <t>fabrice.wendling@univ-cotedazur.fr</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</si>
  <si>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</si>
  <si>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</si>
  <si>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</si>
  <si>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</si>
  <si>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</si>
  <si>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</si>
  <si>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</si>
  <si>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</si>
  <si>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</si>
  <si>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 xml:space="preserve">Les aumôniers sont exemptés de titre en vertu du décret no 2019-587 du 13 juin 2019 modifiant le décret no 2017-756 du 3 mai 2017 relatif aux aumôniers militaires, hospitaliers et pénitentiaires et à leur formation civile et civique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</si>
  <si>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</si>
  <si>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</si>
  <si>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</si>
  <si>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</si>
  <si>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</si>
  <si>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</si>
  <si>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</si>
  <si>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Niveau de langue en français pour les candidats titulaires d'un diplôme étranger :</t>
  </si>
  <si>
    <t>Obligatoire</t>
  </si>
  <si>
    <t xml:space="preserve">Niveau CECRL attendu : </t>
  </si>
  <si>
    <t xml:space="preserve"> DELF B2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</si>
  <si>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</si>
  <si>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</si>
  <si>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</si>
  <si>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</si>
  <si>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</si>
  <si>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</si>
  <si>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</si>
  <si>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</si>
  <si>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</si>
  <si>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Tout document jugé utile à la mise en valeur du parcours du candidat en lien avec la formation demandée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</si>
  <si>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</si>
  <si>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</si>
  <si>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</si>
  <si>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</si>
  <si>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</si>
  <si>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</si>
  <si>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</si>
  <si>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</si>
  <si>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</si>
  <si>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</si>
  <si>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</si>
  <si>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</si>
  <si>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</si>
  <si>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</si>
  <si>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</si>
  <si>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</si>
  <si>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Droit public des religions</t>
  </si>
  <si>
    <t>Valeurs de la .République et les Institutions de la laïcité</t>
  </si>
  <si>
    <t>NON</t>
  </si>
  <si>
    <t>La laïcité appréhendée par les juges</t>
  </si>
  <si>
    <t>Droit des cultes et normes</t>
  </si>
  <si>
    <t>Droit privé et religion</t>
  </si>
  <si>
    <t>Droit des cultes/infractions et religion</t>
  </si>
  <si>
    <t>Normes religieuses et droit français</t>
  </si>
  <si>
    <t>Introduction aux Traditions religieuses et aux nouveaux mouvements religieux</t>
  </si>
  <si>
    <t>Coran/Formation de l'Islam</t>
  </si>
  <si>
    <t>Bibles/Nouveaux mouvements religieux</t>
  </si>
  <si>
    <t>Religions et sociétés</t>
  </si>
  <si>
    <t>La question de la tolérance religieuse de la Renaissance aux Lumières</t>
  </si>
  <si>
    <t>Le religieux en contexte migratoire</t>
  </si>
  <si>
    <t>Laïcté(s), religion et société</t>
  </si>
  <si>
    <t>Séminaires</t>
  </si>
  <si>
    <t>Art sacré et religion ; Fiscalité et gouvernance associative ; Droits de l’Homme ; Dialogue interreligieux</t>
  </si>
  <si>
    <t>Méthodologie</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</si>
  <si>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</si>
  <si>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</si>
  <si>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</si>
  <si>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</si>
  <si>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</si>
  <si>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</si>
  <si>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</si>
  <si>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</si>
  <si>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</si>
  <si>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</si>
  <si>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</si>
  <si>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</si>
  <si>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</si>
  <si>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</si>
  <si>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</si>
  <si>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Public relevant de la Formation Continue</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</si>
  <si>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</si>
  <si>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</si>
  <si>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</si>
  <si>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</si>
  <si>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</si>
  <si>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</si>
  <si>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</si>
  <si>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</si>
  <si>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</si>
  <si>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</si>
  <si>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</si>
  <si>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</si>
  <si>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</si>
  <si>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</si>
  <si>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</si>
  <si>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</si>
  <si>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</si>
  <si>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</si>
  <si>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</si>
  <si>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</si>
  <si>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</si>
  <si>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</si>
  <si>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</si>
  <si>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</si>
  <si>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</si>
  <si>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</si>
  <si>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</si>
  <si>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</si>
  <si>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</si>
  <si>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</si>
  <si>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</si>
  <si>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</si>
  <si>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</si>
  <si>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</si>
  <si>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</si>
  <si>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</si>
  <si>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</si>
  <si>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</si>
  <si>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</si>
  <si>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</si>
  <si>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</si>
  <si>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</si>
  <si>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</si>
  <si>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</si>
  <si>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</si>
  <si>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</si>
  <si>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</si>
  <si>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</si>
  <si>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</si>
  <si>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</si>
  <si>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</si>
  <si>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</si>
  <si>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</si>
  <si>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</si>
  <si>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</si>
  <si>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</si>
  <si>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</si>
  <si>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</si>
  <si>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</si>
  <si>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</si>
  <si>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</si>
  <si>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</si>
  <si>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</si>
  <si>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</si>
  <si>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</si>
  <si>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</si>
  <si>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</si>
  <si>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</si>
  <si>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 26/10/2022</t>
  </si>
  <si>
    <t>Nom de l'agent : COURTIN Sabine</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</si>
  <si>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</si>
  <si>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</si>
  <si>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</si>
  <si>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</si>
  <si>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</si>
  <si>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</si>
  <si>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</si>
  <si>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</si>
  <si>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</si>
  <si>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</si>
  <si>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</si>
  <si>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</si>
  <si>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</si>
  <si>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</si>
  <si>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</si>
  <si>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</si>
  <si>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</si>
  <si>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</si>
  <si>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</si>
  <si>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</si>
  <si>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</si>
  <si>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</si>
  <si>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</si>
  <si>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</si>
  <si>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</si>
  <si>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</si>
  <si>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</si>
  <si>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</si>
  <si>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</si>
  <si>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</si>
  <si>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</si>
  <si>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</si>
  <si>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</si>
  <si>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</si>
  <si>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</si>
  <si>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</si>
  <si>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</si>
  <si>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</si>
  <si>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</si>
  <si>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01 - MATHÉMATIQUES</t>
  </si>
  <si>
    <t>UE</t>
  </si>
  <si>
    <t>Création</t>
  </si>
  <si>
    <t>&lt; 6 mois</t>
  </si>
  <si>
    <t>session unique</t>
  </si>
  <si>
    <t>Master</t>
  </si>
  <si>
    <t>EUR DS4H</t>
  </si>
  <si>
    <t>DSPEG</t>
  </si>
  <si>
    <t>02 - PHYSIQUE</t>
  </si>
  <si>
    <t>MODULE</t>
  </si>
  <si>
    <t>Modification</t>
  </si>
  <si>
    <t>OUI - Partiellement</t>
  </si>
  <si>
    <t>2 sessions</t>
  </si>
  <si>
    <t>Doctorat</t>
  </si>
  <si>
    <t>EUR ELMI</t>
  </si>
  <si>
    <t>EEF</t>
  </si>
  <si>
    <t>Bac+2</t>
  </si>
  <si>
    <t>03 - CHIMIE</t>
  </si>
  <si>
    <t>ECUE</t>
  </si>
  <si>
    <t>1 an</t>
  </si>
  <si>
    <t>OUI - Entièrement</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</si>
  <si>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</si>
  <si>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</si>
  <si>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</si>
  <si>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</si>
  <si>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</si>
  <si>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</si>
  <si>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</si>
  <si>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</si>
  <si>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</si>
  <si>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</si>
  <si>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</si>
  <si>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</si>
  <si>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</si>
  <si>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</si>
  <si>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</si>
  <si>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</si>
  <si>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</si>
  <si>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</si>
  <si>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</si>
  <si>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</si>
  <si>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</si>
  <si>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</si>
  <si>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</si>
  <si>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</si>
  <si>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</si>
  <si>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</si>
  <si>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</si>
  <si>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</si>
  <si>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</si>
  <si>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</si>
  <si>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</si>
  <si>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</si>
  <si>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</si>
  <si>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</si>
  <si>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</si>
  <si>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</si>
  <si>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</si>
  <si>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</si>
  <si>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</si>
  <si>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</si>
  <si>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</si>
  <si>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</si>
  <si>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</si>
  <si>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</si>
  <si>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</si>
  <si>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</si>
  <si>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</si>
  <si>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</si>
  <si>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</si>
  <si>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</si>
  <si>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</si>
  <si>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</si>
  <si>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</si>
  <si>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</si>
  <si>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</si>
  <si>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</si>
  <si>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</si>
  <si>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</si>
  <si>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</si>
  <si>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</si>
  <si>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</si>
  <si>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</si>
  <si>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</si>
  <si>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</si>
  <si>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</si>
  <si>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</si>
  <si>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</si>
  <si>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</si>
  <si>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</si>
  <si>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</si>
  <si>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</si>
  <si>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</si>
  <si>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</si>
  <si>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</si>
  <si>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</si>
  <si>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</si>
  <si>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</si>
  <si>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</si>
  <si>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</si>
  <si>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Personnels Education nationale - tarif Rectorat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</si>
</sst>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00"/>
    <numFmt numFmtId="169" formatCode="#,##0.00\ &quot;€&quot;"/>
  </numFmts>
  <fonts count="5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444444"/>
      <name val="Calibri"/>
      <family val="2"/>
      <scheme val="minor"/>
    </font>
    <font>
      <u/>
      <sz val="10"/>
      <color indexed="12"/>
      <name val="Arial"/>
      <family val="2"/>
    </font>
    <font>
      <sz val="11"/>
      <color rgb="FF0563C2"/>
      <name val="Times New Roman"/>
      <family val="1"/>
    </font>
    <font>
      <sz val="11"/>
      <color rgb="FF212121"/>
      <name val="Times New Roman"/>
      <family val="1"/>
    </font>
    <font>
      <sz val="11"/>
      <color rgb="FF000000"/>
      <name val="Times New Roman"/>
      <family val="1"/>
    </font>
    <font>
      <sz val="11"/>
      <color rgb="FF000000"/>
      <name val="Calibri"/>
      <family val="2"/>
      <scheme val="minor"/>
    </font>
    <font>
      <sz val="12"/>
      <color rgb="FF000000"/>
      <name val="Calibri"/>
      <family val="2"/>
      <scheme val="minor"/>
    </font>
    <font>
      <sz val="12"/>
      <color rgb="FFBFBFBF"/>
      <name val="Calibri"/>
      <family val="2"/>
      <scheme val="minor"/>
    </font>
    <font>
      <sz val="12"/>
      <color rgb="FFFF0000"/>
      <name val="Calibri"/>
      <family val="2"/>
      <scheme val="minor"/>
    </font>
    <font>
      <sz val="11"/>
      <color rgb="FF000000"/>
      <name val="Calibri"/>
      <family val="2"/>
    </font>
    <font>
      <sz val="10"/>
      <color rgb="FF000000"/>
      <name val="Calibri"/>
      <family val="2"/>
    </font>
    <font>
      <sz val="11"/>
      <color rgb="FF000000"/>
      <name val="Calibri"/>
    </font>
    <font>
      <b/>
      <sz val="11"/>
      <color rgb="FFC00000"/>
      <name val="Calibri"/>
    </font>
    <font>
      <sz val="11"/>
      <color theme="1"/>
      <name val="Calibri"/>
    </font>
    <font>
      <b/>
      <sz val="11"/>
      <color rgb="FF000000"/>
      <name val="Calibri"/>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2F2F2"/>
        <bgColor rgb="FF000000"/>
      </patternFill>
    </fill>
    <fill>
      <patternFill patternType="solid">
        <fgColor rgb="FFFFFFFF"/>
        <bgColor rgb="FF000000"/>
      </patternFill>
    </fill>
    <fill>
      <patternFill patternType="solid">
        <fgColor rgb="FFBFBFBF"/>
        <bgColor rgb="FF000000"/>
      </patternFill>
    </fill>
    <fill>
      <patternFill patternType="solid">
        <fgColor theme="0" tint="-4.9989318521683403E-2"/>
        <bgColor rgb="FF000000"/>
      </patternFill>
    </fill>
    <fill>
      <patternFill patternType="solid">
        <fgColor rgb="FFFFFFFF"/>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4" fillId="0" borderId="0" applyNumberFormat="0" applyFill="0" applyBorder="0" applyAlignment="0" applyProtection="0">
      <alignment vertical="top"/>
      <protection locked="0"/>
    </xf>
  </cellStyleXfs>
  <cellXfs count="53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5" xfId="0" applyNumberFormat="1" applyFont="1" applyFill="1" applyBorder="1" applyAlignment="1">
      <alignment horizontal="center"/>
    </xf>
    <xf numFmtId="166" fontId="0" fillId="0" borderId="0" xfId="0" applyNumberFormat="1" applyAlignment="1">
      <alignment horizontal="center"/>
    </xf>
    <xf numFmtId="0" fontId="5" fillId="5" borderId="64"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5" xfId="0" applyFont="1" applyFill="1" applyBorder="1" applyAlignment="1">
      <alignment vertical="center"/>
    </xf>
    <xf numFmtId="164"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8" fontId="0" fillId="0" borderId="33" xfId="0" applyNumberFormat="1" applyBorder="1"/>
    <xf numFmtId="168"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4" fontId="5" fillId="5" borderId="83" xfId="0" applyNumberFormat="1" applyFont="1" applyFill="1" applyBorder="1" applyAlignment="1">
      <alignment horizontal="center"/>
    </xf>
    <xf numFmtId="0" fontId="4" fillId="5" borderId="45" xfId="0" applyFont="1" applyFill="1" applyBorder="1" applyAlignment="1">
      <alignment vertical="center"/>
    </xf>
    <xf numFmtId="164" fontId="5" fillId="5" borderId="69" xfId="0" applyNumberFormat="1" applyFont="1" applyFill="1" applyBorder="1" applyAlignment="1">
      <alignment horizontal="center"/>
    </xf>
    <xf numFmtId="0" fontId="4" fillId="13" borderId="13" xfId="0" applyFont="1" applyFill="1" applyBorder="1" applyAlignment="1">
      <alignment vertical="center"/>
    </xf>
    <xf numFmtId="164" fontId="4" fillId="13" borderId="74" xfId="0" applyNumberFormat="1" applyFont="1" applyFill="1" applyBorder="1" applyAlignment="1">
      <alignment horizontal="center"/>
    </xf>
    <xf numFmtId="0" fontId="4" fillId="13" borderId="45" xfId="0" applyFont="1" applyFill="1" applyBorder="1"/>
    <xf numFmtId="164" fontId="5" fillId="13" borderId="69" xfId="0" applyNumberFormat="1" applyFont="1" applyFill="1" applyBorder="1" applyAlignment="1">
      <alignment horizontal="center"/>
    </xf>
    <xf numFmtId="164" fontId="0" fillId="14" borderId="70" xfId="0" applyNumberFormat="1" applyFill="1" applyBorder="1" applyAlignment="1">
      <alignment horizontal="center" vertical="center"/>
    </xf>
    <xf numFmtId="0" fontId="4" fillId="14" borderId="13" xfId="0" applyFont="1" applyFill="1" applyBorder="1" applyAlignment="1">
      <alignment vertical="center"/>
    </xf>
    <xf numFmtId="164" fontId="0" fillId="14" borderId="74" xfId="0" applyNumberFormat="1" applyFill="1" applyBorder="1" applyAlignment="1">
      <alignment horizontal="center" vertical="center"/>
    </xf>
    <xf numFmtId="0" fontId="5" fillId="5" borderId="3" xfId="0" applyFont="1" applyFill="1" applyBorder="1" applyAlignment="1">
      <alignment vertical="center"/>
    </xf>
    <xf numFmtId="164"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4"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9"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2" borderId="5" xfId="0" applyFill="1" applyBorder="1"/>
    <xf numFmtId="0" fontId="43" fillId="2" borderId="0" xfId="0" applyFont="1" applyFill="1"/>
    <xf numFmtId="0" fontId="2" fillId="2" borderId="2" xfId="0" applyFont="1" applyFill="1" applyBorder="1"/>
    <xf numFmtId="0" fontId="2" fillId="2" borderId="5" xfId="0" applyFont="1" applyFill="1" applyBorder="1"/>
    <xf numFmtId="49" fontId="0" fillId="2" borderId="1" xfId="0" applyNumberFormat="1" applyFill="1" applyBorder="1" applyAlignment="1" applyProtection="1">
      <alignment vertical="top"/>
      <protection locked="0"/>
    </xf>
    <xf numFmtId="0" fontId="36" fillId="0" borderId="91" xfId="0" applyFont="1" applyBorder="1" applyAlignment="1" applyProtection="1">
      <alignment vertical="center" wrapText="1"/>
      <protection locked="0"/>
    </xf>
    <xf numFmtId="0" fontId="36" fillId="0" borderId="90" xfId="0" applyFont="1" applyBorder="1" applyAlignment="1" applyProtection="1">
      <alignment vertical="center" wrapText="1"/>
      <protection locked="0"/>
    </xf>
    <xf numFmtId="0" fontId="2" fillId="2" borderId="32" xfId="0" applyFont="1" applyFill="1" applyBorder="1" applyAlignment="1">
      <alignment horizontal="left" vertical="top" wrapText="1"/>
    </xf>
    <xf numFmtId="0" fontId="0" fillId="2" borderId="25" xfId="0" applyFill="1" applyBorder="1" applyAlignment="1">
      <alignment horizontal="left" vertical="top" wrapText="1"/>
    </xf>
    <xf numFmtId="0" fontId="0" fillId="0" borderId="25" xfId="0" applyBorder="1" applyAlignment="1">
      <alignment vertical="top" wrapText="1"/>
    </xf>
    <xf numFmtId="0" fontId="0" fillId="2" borderId="23" xfId="0" applyFill="1" applyBorder="1" applyAlignment="1">
      <alignment horizontal="left" vertical="top" wrapText="1"/>
    </xf>
    <xf numFmtId="0" fontId="0" fillId="0" borderId="92" xfId="0" applyBorder="1" applyProtection="1">
      <protection locked="0"/>
    </xf>
    <xf numFmtId="0" fontId="0" fillId="0" borderId="50" xfId="0" applyBorder="1" applyProtection="1">
      <protection locked="0"/>
    </xf>
    <xf numFmtId="0" fontId="0" fillId="0" borderId="51" xfId="0" applyBorder="1"/>
    <xf numFmtId="0" fontId="47" fillId="0" borderId="0" xfId="0" applyFont="1"/>
    <xf numFmtId="0" fontId="3" fillId="0" borderId="1" xfId="3" applyBorder="1" applyAlignment="1" applyProtection="1">
      <alignment vertical="center" wrapText="1"/>
      <protection locked="0"/>
    </xf>
    <xf numFmtId="0" fontId="35" fillId="5" borderId="43" xfId="0" applyFont="1" applyFill="1" applyBorder="1" applyAlignment="1">
      <alignment horizontal="left" vertical="center" wrapText="1"/>
    </xf>
    <xf numFmtId="0" fontId="3" fillId="0" borderId="1" xfId="3" applyBorder="1" applyAlignment="1">
      <alignment vertical="center"/>
    </xf>
    <xf numFmtId="0" fontId="14" fillId="0" borderId="39" xfId="0" applyFont="1" applyBorder="1" applyAlignment="1" applyProtection="1">
      <alignment horizontal="center"/>
      <protection locked="0"/>
    </xf>
    <xf numFmtId="0" fontId="35" fillId="5" borderId="93" xfId="0" applyFont="1" applyFill="1" applyBorder="1" applyAlignment="1">
      <alignment horizontal="left" vertical="center" wrapText="1"/>
    </xf>
    <xf numFmtId="0" fontId="0" fillId="0" borderId="1" xfId="0" applyBorder="1" applyAlignment="1">
      <alignment wrapText="1"/>
    </xf>
    <xf numFmtId="0" fontId="49" fillId="18" borderId="1" xfId="0" applyFont="1" applyFill="1" applyBorder="1" applyAlignment="1">
      <alignment vertical="center"/>
    </xf>
    <xf numFmtId="0" fontId="49" fillId="0" borderId="1" xfId="0" applyFont="1" applyBorder="1" applyAlignment="1">
      <alignment vertical="center"/>
    </xf>
    <xf numFmtId="0" fontId="50" fillId="20" borderId="1" xfId="0" applyFont="1" applyFill="1" applyBorder="1" applyAlignment="1">
      <alignment vertical="center"/>
    </xf>
    <xf numFmtId="0" fontId="50" fillId="20" borderId="19" xfId="0" applyFont="1" applyFill="1" applyBorder="1" applyAlignment="1">
      <alignment horizontal="center" vertical="center"/>
    </xf>
    <xf numFmtId="0" fontId="49" fillId="0" borderId="8" xfId="0" applyFont="1" applyBorder="1" applyAlignment="1">
      <alignment vertical="center"/>
    </xf>
    <xf numFmtId="0" fontId="52" fillId="0" borderId="12" xfId="0" applyFont="1" applyBorder="1" applyAlignment="1">
      <alignment wrapText="1"/>
    </xf>
    <xf numFmtId="0" fontId="52" fillId="0" borderId="50" xfId="0" applyFont="1" applyBorder="1" applyAlignment="1">
      <alignment wrapText="1"/>
    </xf>
    <xf numFmtId="0" fontId="52" fillId="0" borderId="1" xfId="0" applyFont="1" applyBorder="1" applyAlignment="1">
      <alignment wrapText="1"/>
    </xf>
    <xf numFmtId="0" fontId="52" fillId="0" borderId="67" xfId="0" applyFont="1" applyBorder="1" applyAlignment="1">
      <alignment wrapText="1"/>
    </xf>
    <xf numFmtId="0" fontId="53" fillId="0" borderId="94" xfId="0" applyFont="1" applyBorder="1" applyAlignment="1">
      <alignment wrapText="1"/>
    </xf>
    <xf numFmtId="0" fontId="52" fillId="0" borderId="40" xfId="0" applyFont="1" applyBorder="1" applyAlignment="1">
      <alignment wrapText="1"/>
    </xf>
    <xf numFmtId="0" fontId="53" fillId="0" borderId="25" xfId="0" applyFont="1" applyBorder="1" applyAlignment="1">
      <alignment wrapText="1"/>
    </xf>
    <xf numFmtId="1" fontId="9" fillId="2" borderId="1" xfId="0" applyNumberFormat="1" applyFont="1" applyFill="1" applyBorder="1" applyAlignment="1" applyProtection="1">
      <alignment horizontal="left" vertical="center"/>
      <protection locked="0"/>
    </xf>
    <xf numFmtId="0" fontId="36" fillId="2" borderId="1" xfId="0" applyFont="1" applyFill="1" applyBorder="1" applyAlignment="1" applyProtection="1">
      <alignment horizontal="left" vertical="center" wrapText="1"/>
      <protection locked="0"/>
    </xf>
    <xf numFmtId="1" fontId="9" fillId="2" borderId="92" xfId="0" applyNumberFormat="1" applyFont="1" applyFill="1" applyBorder="1" applyAlignment="1" applyProtection="1">
      <alignment horizontal="left" vertical="center"/>
      <protection locked="0"/>
    </xf>
    <xf numFmtId="1" fontId="9" fillId="2" borderId="84" xfId="0" applyNumberFormat="1" applyFont="1" applyFill="1" applyBorder="1" applyAlignment="1" applyProtection="1">
      <alignment horizontal="left" vertical="center"/>
      <protection locked="0"/>
    </xf>
    <xf numFmtId="1" fontId="9" fillId="2" borderId="5" xfId="0" applyNumberFormat="1" applyFont="1" applyFill="1" applyBorder="1" applyAlignment="1" applyProtection="1">
      <alignment horizontal="left" vertical="center"/>
      <protection locked="0"/>
    </xf>
    <xf numFmtId="1" fontId="9" fillId="2" borderId="49" xfId="0" applyNumberFormat="1" applyFont="1" applyFill="1" applyBorder="1" applyAlignment="1" applyProtection="1">
      <alignment horizontal="left" vertical="center"/>
      <protection locked="0"/>
    </xf>
    <xf numFmtId="0" fontId="36" fillId="0" borderId="95" xfId="0" applyFont="1" applyBorder="1" applyAlignment="1" applyProtection="1">
      <alignment vertical="center" wrapText="1"/>
      <protection locked="0"/>
    </xf>
    <xf numFmtId="0" fontId="36" fillId="0" borderId="96" xfId="0" applyFont="1" applyBorder="1" applyAlignment="1" applyProtection="1">
      <alignment vertical="center" wrapText="1"/>
      <protection locked="0"/>
    </xf>
    <xf numFmtId="0" fontId="3" fillId="0" borderId="0" xfId="3" applyBorder="1" applyAlignment="1">
      <alignment vertical="center"/>
    </xf>
    <xf numFmtId="0" fontId="49" fillId="18" borderId="97" xfId="0" applyFont="1" applyFill="1" applyBorder="1" applyAlignment="1">
      <alignment vertical="center"/>
    </xf>
    <xf numFmtId="0" fontId="49" fillId="18" borderId="101" xfId="0" applyFont="1" applyFill="1" applyBorder="1" applyAlignment="1">
      <alignment vertical="center"/>
    </xf>
    <xf numFmtId="0" fontId="49" fillId="18" borderId="104" xfId="0" applyFont="1" applyFill="1" applyBorder="1" applyAlignment="1">
      <alignment vertical="center"/>
    </xf>
    <xf numFmtId="0" fontId="49" fillId="0" borderId="19" xfId="0" applyFont="1" applyBorder="1" applyAlignment="1">
      <alignment vertical="center"/>
    </xf>
    <xf numFmtId="0" fontId="36" fillId="0" borderId="19" xfId="0" applyFont="1" applyBorder="1" applyAlignment="1" applyProtection="1">
      <alignment vertical="center" wrapText="1"/>
      <protection locked="0"/>
    </xf>
    <xf numFmtId="0" fontId="52" fillId="0" borderId="42" xfId="0" applyFont="1" applyBorder="1" applyAlignment="1">
      <alignment wrapText="1"/>
    </xf>
    <xf numFmtId="0" fontId="3" fillId="0" borderId="50" xfId="3" applyBorder="1"/>
    <xf numFmtId="0" fontId="3" fillId="0" borderId="108" xfId="3" applyBorder="1" applyAlignment="1">
      <alignment vertical="center"/>
    </xf>
    <xf numFmtId="0" fontId="45" fillId="0" borderId="108" xfId="0" applyFont="1" applyBorder="1"/>
    <xf numFmtId="0" fontId="36" fillId="0" borderId="37" xfId="0" applyFont="1" applyBorder="1" applyAlignment="1" applyProtection="1">
      <alignment vertical="center" wrapText="1"/>
      <protection locked="0"/>
    </xf>
    <xf numFmtId="0" fontId="52" fillId="0" borderId="25" xfId="0" applyFont="1" applyBorder="1" applyAlignment="1">
      <alignment wrapText="1"/>
    </xf>
    <xf numFmtId="0" fontId="36" fillId="0" borderId="94" xfId="0" applyFont="1" applyBorder="1" applyAlignment="1" applyProtection="1">
      <alignment vertical="center" wrapText="1"/>
      <protection locked="0"/>
    </xf>
    <xf numFmtId="0" fontId="3" fillId="0" borderId="109" xfId="3" applyBorder="1" applyAlignment="1">
      <alignment vertical="center"/>
    </xf>
    <xf numFmtId="0" fontId="36" fillId="0" borderId="26" xfId="0" applyFont="1" applyBorder="1" applyAlignment="1" applyProtection="1">
      <alignment vertical="center" wrapText="1"/>
      <protection locked="0"/>
    </xf>
    <xf numFmtId="0" fontId="36" fillId="0" borderId="110" xfId="0" applyFont="1" applyBorder="1" applyAlignment="1" applyProtection="1">
      <alignment vertical="center" wrapText="1"/>
      <protection locked="0"/>
    </xf>
    <xf numFmtId="0" fontId="3" fillId="0" borderId="111" xfId="3" applyBorder="1" applyAlignment="1">
      <alignment vertical="center"/>
    </xf>
    <xf numFmtId="0" fontId="49" fillId="22" borderId="19" xfId="0" applyFont="1" applyFill="1" applyBorder="1" applyAlignment="1">
      <alignment vertical="center"/>
    </xf>
    <xf numFmtId="0" fontId="49" fillId="22" borderId="1" xfId="0" applyFont="1" applyFill="1" applyBorder="1" applyAlignment="1">
      <alignment vertical="center"/>
    </xf>
    <xf numFmtId="0" fontId="49" fillId="22" borderId="40" xfId="0" applyFont="1" applyFill="1"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2" borderId="32"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2" borderId="31" xfId="0" applyFill="1" applyBorder="1" applyAlignment="1">
      <alignment horizontal="left" vertical="top" wrapText="1"/>
    </xf>
    <xf numFmtId="0" fontId="0" fillId="2" borderId="28" xfId="0"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0" fillId="2" borderId="32" xfId="0" applyFill="1" applyBorder="1" applyAlignment="1">
      <alignment horizontal="left" vertical="top" wrapText="1"/>
    </xf>
    <xf numFmtId="0" fontId="0" fillId="2" borderId="34" xfId="0" applyFill="1" applyBorder="1" applyAlignment="1">
      <alignment horizontal="left" vertical="top" wrapText="1"/>
    </xf>
    <xf numFmtId="0" fontId="2" fillId="2" borderId="30"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54"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56"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24" xfId="0" applyBorder="1" applyAlignment="1">
      <alignment horizontal="left"/>
    </xf>
    <xf numFmtId="0" fontId="0" fillId="0" borderId="46" xfId="0" applyBorder="1" applyAlignment="1">
      <alignment horizontal="left"/>
    </xf>
    <xf numFmtId="49" fontId="54" fillId="2" borderId="30" xfId="0" applyNumberFormat="1" applyFont="1" applyFill="1" applyBorder="1" applyAlignment="1" applyProtection="1">
      <alignment vertical="top" wrapText="1"/>
      <protection locked="0"/>
    </xf>
    <xf numFmtId="49" fontId="0" fillId="2" borderId="0" xfId="0" applyNumberFormat="1" applyFill="1" applyAlignment="1" applyProtection="1">
      <alignment vertical="top" wrapText="1"/>
      <protection locked="0"/>
    </xf>
    <xf numFmtId="49" fontId="0" fillId="2" borderId="25" xfId="0" applyNumberFormat="1" applyFill="1" applyBorder="1" applyAlignment="1" applyProtection="1">
      <alignment vertical="top" wrapText="1"/>
      <protection locked="0"/>
    </xf>
    <xf numFmtId="49" fontId="0" fillId="2" borderId="30" xfId="0" applyNumberFormat="1" applyFill="1" applyBorder="1" applyAlignment="1" applyProtection="1">
      <alignment vertical="top" wrapText="1"/>
      <protection locked="0"/>
    </xf>
    <xf numFmtId="49" fontId="0" fillId="2" borderId="31" xfId="0" applyNumberFormat="1" applyFill="1" applyBorder="1" applyAlignment="1" applyProtection="1">
      <alignment vertical="top" wrapText="1"/>
      <protection locked="0"/>
    </xf>
    <xf numFmtId="49" fontId="0" fillId="2" borderId="27" xfId="0" applyNumberFormat="1" applyFill="1" applyBorder="1" applyAlignment="1" applyProtection="1">
      <alignment vertical="top" wrapText="1"/>
      <protection locked="0"/>
    </xf>
    <xf numFmtId="49" fontId="0" fillId="2" borderId="28" xfId="0" applyNumberFormat="1" applyFill="1" applyBorder="1" applyAlignment="1" applyProtection="1">
      <alignment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2" borderId="1" xfId="0" applyFill="1" applyBorder="1" applyAlignment="1">
      <alignment horizontal="left" wrapText="1"/>
    </xf>
    <xf numFmtId="0" fontId="0" fillId="2" borderId="1" xfId="0" applyFill="1" applyBorder="1" applyAlignment="1">
      <alignment horizontal="left"/>
    </xf>
    <xf numFmtId="0" fontId="0" fillId="0" borderId="1" xfId="0" applyBorder="1" applyAlignment="1">
      <alignment horizontal="left"/>
    </xf>
    <xf numFmtId="0" fontId="2" fillId="0" borderId="1" xfId="0" applyFont="1" applyBorder="1" applyAlignment="1">
      <alignment horizontal="left"/>
    </xf>
    <xf numFmtId="0" fontId="0" fillId="0" borderId="30" xfId="0" applyBorder="1" applyAlignment="1">
      <alignment horizontal="left"/>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49" fillId="19" borderId="103" xfId="0" applyFont="1" applyFill="1" applyBorder="1" applyAlignment="1">
      <alignment horizontal="left" vertical="center" wrapText="1"/>
    </xf>
    <xf numFmtId="0" fontId="49" fillId="19" borderId="20" xfId="0" applyFont="1" applyFill="1" applyBorder="1" applyAlignment="1">
      <alignment horizontal="left" vertical="center" wrapText="1"/>
    </xf>
    <xf numFmtId="0" fontId="49" fillId="19" borderId="102" xfId="0" applyFont="1" applyFill="1" applyBorder="1" applyAlignment="1">
      <alignment horizontal="left" vertical="center" wrapText="1"/>
    </xf>
    <xf numFmtId="0" fontId="50" fillId="21" borderId="105" xfId="0" applyFont="1" applyFill="1" applyBorder="1" applyAlignment="1">
      <alignment horizontal="left" vertical="center"/>
    </xf>
    <xf numFmtId="0" fontId="50" fillId="21" borderId="106" xfId="0" applyFont="1" applyFill="1" applyBorder="1" applyAlignment="1">
      <alignment horizontal="left" vertical="center"/>
    </xf>
    <xf numFmtId="0" fontId="50" fillId="21" borderId="107" xfId="0" applyFont="1" applyFill="1" applyBorder="1" applyAlignment="1">
      <alignment horizontal="left" vertical="center"/>
    </xf>
    <xf numFmtId="0" fontId="50" fillId="20" borderId="35" xfId="0" applyFont="1" applyFill="1" applyBorder="1" applyAlignment="1">
      <alignment horizontal="left" vertical="center" wrapText="1"/>
    </xf>
    <xf numFmtId="0" fontId="50" fillId="20" borderId="62"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15" fontId="48" fillId="22" borderId="16" xfId="0" applyNumberFormat="1" applyFont="1" applyFill="1" applyBorder="1" applyAlignment="1">
      <alignment horizontal="center" vertical="center"/>
    </xf>
    <xf numFmtId="0" fontId="48" fillId="22" borderId="71" xfId="0" applyFont="1" applyFill="1" applyBorder="1" applyAlignment="1">
      <alignment horizontal="center" vertical="center"/>
    </xf>
    <xf numFmtId="15" fontId="48" fillId="22" borderId="19" xfId="0" applyNumberFormat="1" applyFont="1" applyFill="1" applyBorder="1" applyAlignment="1">
      <alignment horizontal="center" vertical="center"/>
    </xf>
    <xf numFmtId="0" fontId="48" fillId="22" borderId="21" xfId="0" applyFont="1" applyFill="1" applyBorder="1" applyAlignment="1">
      <alignment horizontal="center" vertical="center"/>
    </xf>
    <xf numFmtId="0" fontId="48" fillId="0" borderId="35" xfId="0" applyFont="1" applyBorder="1" applyAlignment="1">
      <alignment horizontal="center" vertical="center"/>
    </xf>
    <xf numFmtId="0" fontId="48" fillId="0" borderId="36" xfId="0" applyFont="1" applyBorder="1" applyAlignment="1">
      <alignment horizontal="center" vertical="center"/>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49" fillId="18" borderId="103" xfId="0" applyFont="1" applyFill="1" applyBorder="1" applyAlignment="1">
      <alignment horizontal="left" vertical="center" wrapText="1"/>
    </xf>
    <xf numFmtId="0" fontId="49" fillId="18" borderId="20" xfId="0" applyFont="1" applyFill="1" applyBorder="1" applyAlignment="1">
      <alignment horizontal="left" vertical="center" wrapText="1"/>
    </xf>
    <xf numFmtId="0" fontId="49" fillId="18" borderId="102" xfId="0" applyFont="1" applyFill="1" applyBorder="1" applyAlignment="1">
      <alignment horizontal="left" vertical="center" wrapText="1"/>
    </xf>
    <xf numFmtId="0" fontId="49" fillId="18" borderId="98" xfId="0" applyFont="1" applyFill="1" applyBorder="1" applyAlignment="1">
      <alignment horizontal="center" vertical="center" wrapText="1"/>
    </xf>
    <xf numFmtId="0" fontId="49" fillId="18" borderId="99" xfId="0" applyFont="1" applyFill="1" applyBorder="1" applyAlignment="1">
      <alignment horizontal="center" vertical="center" wrapText="1"/>
    </xf>
    <xf numFmtId="0" fontId="49" fillId="18" borderId="100" xfId="0" applyFont="1" applyFill="1" applyBorder="1" applyAlignment="1">
      <alignment horizontal="center" vertical="center" wrapText="1"/>
    </xf>
    <xf numFmtId="0" fontId="49" fillId="18" borderId="19" xfId="0" applyFont="1" applyFill="1" applyBorder="1" applyAlignment="1">
      <alignment horizontal="center" vertical="center" wrapText="1"/>
    </xf>
    <xf numFmtId="0" fontId="49" fillId="18" borderId="20" xfId="0" applyFont="1" applyFill="1" applyBorder="1" applyAlignment="1">
      <alignment horizontal="center" vertical="center" wrapText="1"/>
    </xf>
    <xf numFmtId="0" fontId="49" fillId="18" borderId="102" xfId="0" applyFont="1" applyFill="1" applyBorder="1" applyAlignment="1">
      <alignment horizontal="center" vertical="center" wrapText="1"/>
    </xf>
    <xf numFmtId="0" fontId="49" fillId="18" borderId="19" xfId="0" applyFont="1" applyFill="1" applyBorder="1" applyAlignment="1">
      <alignment horizontal="center" vertical="center"/>
    </xf>
    <xf numFmtId="0" fontId="49" fillId="18" borderId="20" xfId="0" applyFont="1" applyFill="1" applyBorder="1" applyAlignment="1">
      <alignment horizontal="center" vertical="center"/>
    </xf>
    <xf numFmtId="0" fontId="15" fillId="22" borderId="19" xfId="0" applyFont="1" applyFill="1" applyBorder="1" applyAlignment="1">
      <alignment horizontal="justify" vertical="justify" wrapText="1"/>
    </xf>
    <xf numFmtId="0" fontId="51" fillId="22" borderId="20" xfId="0" applyFont="1" applyFill="1" applyBorder="1" applyAlignment="1">
      <alignment horizontal="justify" vertical="justify" wrapText="1"/>
    </xf>
    <xf numFmtId="0" fontId="48" fillId="20" borderId="24" xfId="0" applyFont="1" applyFill="1" applyBorder="1" applyAlignment="1">
      <alignment horizontal="center" vertical="center"/>
    </xf>
    <xf numFmtId="0" fontId="48" fillId="20" borderId="0" xfId="0" applyFont="1" applyFill="1" applyAlignment="1">
      <alignment horizontal="center" vertical="center"/>
    </xf>
    <xf numFmtId="0" fontId="48" fillId="20" borderId="40" xfId="0" applyFont="1" applyFill="1" applyBorder="1" applyAlignment="1">
      <alignment horizontal="center" vertical="center"/>
    </xf>
    <xf numFmtId="0" fontId="48" fillId="20" borderId="41" xfId="0" applyFont="1" applyFill="1" applyBorder="1" applyAlignment="1">
      <alignment horizontal="center" vertical="center"/>
    </xf>
    <xf numFmtId="0" fontId="49" fillId="18" borderId="40" xfId="0" applyFont="1" applyFill="1" applyBorder="1" applyAlignment="1">
      <alignment horizontal="center" vertical="center"/>
    </xf>
    <xf numFmtId="0" fontId="49" fillId="18" borderId="48" xfId="0" applyFont="1" applyFill="1" applyBorder="1" applyAlignment="1">
      <alignment horizontal="center" vertical="center"/>
    </xf>
    <xf numFmtId="0" fontId="50" fillId="20" borderId="19" xfId="0" applyFont="1" applyFill="1" applyBorder="1" applyAlignment="1">
      <alignment horizontal="center" vertical="center"/>
    </xf>
    <xf numFmtId="0" fontId="50" fillId="20" borderId="21" xfId="0" applyFont="1" applyFill="1" applyBorder="1" applyAlignment="1">
      <alignment horizontal="center" vertical="center"/>
    </xf>
    <xf numFmtId="0" fontId="50" fillId="20" borderId="19" xfId="0" applyFont="1" applyFill="1" applyBorder="1" applyAlignment="1">
      <alignment horizontal="left" vertical="center"/>
    </xf>
    <xf numFmtId="0" fontId="50" fillId="20" borderId="20"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Lien hypertexte 2" xfId="5"/>
    <cellStyle name="Monétaire" xfId="1" builtinId="4"/>
    <cellStyle name="Normal" xfId="0" builtinId="0"/>
    <cellStyle name="Pourcentage" xfId="2" builtinId="5"/>
    <cellStyle name="Satisfaisant" xfId="4" builtinId="26"/>
  </cellStyles>
  <dxfs count="1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fabienne.ghelfi@univ-cotedazur.fr" TargetMode="External"/><Relationship Id="rId13" Type="http://schemas.openxmlformats.org/officeDocument/2006/relationships/vmlDrawing" Target="../drawings/vmlDrawing2.vml"/><Relationship Id="rId3" Type="http://schemas.openxmlformats.org/officeDocument/2006/relationships/hyperlink" Target="mailto:fabrice.wendling@univ-cotedazur.fr" TargetMode="External"/><Relationship Id="rId7" Type="http://schemas.openxmlformats.org/officeDocument/2006/relationships/hyperlink" Target="mailto:antoine.hiemisch@univ-cotedazur.fr" TargetMode="External"/><Relationship Id="rId12" Type="http://schemas.openxmlformats.org/officeDocument/2006/relationships/printerSettings" Target="../printerSettings/printerSettings5.bin"/><Relationship Id="rId2" Type="http://schemas.openxmlformats.org/officeDocument/2006/relationships/hyperlink" Target="mailto:christine.courtin@univ-cotedazur.fr" TargetMode="External"/><Relationship Id="rId1" Type="http://schemas.openxmlformats.org/officeDocument/2006/relationships/hyperlink" Target="mailto:lamiss.azab@sciencespo.fr" TargetMode="External"/><Relationship Id="rId6" Type="http://schemas.openxmlformats.org/officeDocument/2006/relationships/hyperlink" Target="mailto:josiane.rieu@univ-cotedazur.fr" TargetMode="External"/><Relationship Id="rId11" Type="http://schemas.openxmlformats.org/officeDocument/2006/relationships/hyperlink" Target="mailto:jbautric@delsolavocats.com" TargetMode="External"/><Relationship Id="rId5" Type="http://schemas.openxmlformats.org/officeDocument/2006/relationships/hyperlink" Target="mailto:valerie.pietri@univ-cotedazur.fr" TargetMode="External"/><Relationship Id="rId10" Type="http://schemas.openxmlformats.org/officeDocument/2006/relationships/hyperlink" Target="mailto:stephane.papi@orange.fr" TargetMode="External"/><Relationship Id="rId4" Type="http://schemas.openxmlformats.org/officeDocument/2006/relationships/hyperlink" Target="mailto:yasmina.touaibia@sciencespo.fr" TargetMode="External"/><Relationship Id="rId9" Type="http://schemas.openxmlformats.org/officeDocument/2006/relationships/hyperlink" Target="mailto:marie-pierre.ballarin@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25" zoomScaleNormal="100" workbookViewId="0">
      <selection activeCell="A29" sqref="A29:B29"/>
    </sheetView>
  </sheetViews>
  <sheetFormatPr baseColWidth="10" defaultColWidth="11.42578125" defaultRowHeight="15" x14ac:dyDescent="0.25"/>
  <cols>
    <col min="1" max="1" width="111.85546875" customWidth="1"/>
    <col min="2" max="2" width="53.28515625" customWidth="1"/>
    <col min="4" max="4" width="47.42578125" customWidth="1"/>
  </cols>
  <sheetData>
    <row r="1" spans="1:3" ht="68.25" customHeight="1" thickBot="1" x14ac:dyDescent="0.3">
      <c r="A1" s="51" t="s">
        <v>0</v>
      </c>
      <c r="B1" s="50"/>
    </row>
    <row r="2" spans="1:3" ht="15.75" thickBot="1" x14ac:dyDescent="0.3"/>
    <row r="3" spans="1:3" ht="15.75" thickBot="1" x14ac:dyDescent="0.3">
      <c r="A3" s="277" t="s">
        <v>1</v>
      </c>
      <c r="B3" s="278"/>
    </row>
    <row r="4" spans="1:3" ht="15.75" thickBot="1" x14ac:dyDescent="0.3">
      <c r="A4" s="212" t="s">
        <v>2</v>
      </c>
      <c r="B4" s="49" t="s">
        <v>3</v>
      </c>
    </row>
    <row r="5" spans="1:3" ht="15.75" thickBot="1" x14ac:dyDescent="0.3">
      <c r="A5" s="57" t="s">
        <v>4</v>
      </c>
      <c r="B5" s="55"/>
    </row>
    <row r="6" spans="1:3" ht="15.75" thickBot="1" x14ac:dyDescent="0.3">
      <c r="A6" s="58" t="s">
        <v>5</v>
      </c>
      <c r="B6" s="56"/>
    </row>
    <row r="7" spans="1:3" x14ac:dyDescent="0.25">
      <c r="A7" s="279" t="s">
        <v>6</v>
      </c>
      <c r="B7" s="280"/>
    </row>
    <row r="8" spans="1:3" ht="30" customHeight="1" x14ac:dyDescent="0.25">
      <c r="A8" s="290" t="s">
        <v>7</v>
      </c>
      <c r="B8" s="291"/>
    </row>
    <row r="9" spans="1:3" ht="30.75" customHeight="1" thickBot="1" x14ac:dyDescent="0.3">
      <c r="A9" s="282" t="s">
        <v>8</v>
      </c>
      <c r="B9" s="283"/>
    </row>
    <row r="10" spans="1:3" ht="79.150000000000006" customHeight="1" thickBot="1" x14ac:dyDescent="0.3">
      <c r="A10" s="273" t="s">
        <v>9</v>
      </c>
      <c r="B10" s="274"/>
    </row>
    <row r="11" spans="1:3" x14ac:dyDescent="0.25">
      <c r="A11" s="279" t="s">
        <v>10</v>
      </c>
      <c r="B11" s="280"/>
    </row>
    <row r="12" spans="1:3" x14ac:dyDescent="0.25">
      <c r="A12" s="60" t="s">
        <v>11</v>
      </c>
      <c r="B12" s="213" t="s">
        <v>12</v>
      </c>
      <c r="C12" t="s">
        <v>13</v>
      </c>
    </row>
    <row r="13" spans="1:3" x14ac:dyDescent="0.25">
      <c r="A13" s="59" t="s">
        <v>14</v>
      </c>
      <c r="B13" s="214" t="s">
        <v>15</v>
      </c>
    </row>
    <row r="14" spans="1:3" x14ac:dyDescent="0.25">
      <c r="A14" s="59" t="s">
        <v>16</v>
      </c>
      <c r="B14" s="214" t="s">
        <v>17</v>
      </c>
    </row>
    <row r="15" spans="1:3" ht="15.75" thickBot="1" x14ac:dyDescent="0.3">
      <c r="A15" s="269" t="s">
        <v>18</v>
      </c>
      <c r="B15" s="270"/>
    </row>
    <row r="16" spans="1:3" ht="63.6" customHeight="1" thickBot="1" x14ac:dyDescent="0.3">
      <c r="A16" s="279" t="s">
        <v>19</v>
      </c>
      <c r="B16" s="280"/>
    </row>
    <row r="17" spans="1:4" ht="21.75" customHeight="1" x14ac:dyDescent="0.25">
      <c r="A17" s="54" t="s">
        <v>20</v>
      </c>
      <c r="B17" s="52" t="s">
        <v>21</v>
      </c>
    </row>
    <row r="18" spans="1:4" ht="21.75" customHeight="1" thickBot="1" x14ac:dyDescent="0.3">
      <c r="A18" s="60" t="s">
        <v>22</v>
      </c>
      <c r="B18" s="18" t="s">
        <v>23</v>
      </c>
    </row>
    <row r="19" spans="1:4" x14ac:dyDescent="0.25">
      <c r="A19" s="54" t="s">
        <v>24</v>
      </c>
      <c r="B19" s="65"/>
    </row>
    <row r="20" spans="1:4" x14ac:dyDescent="0.25">
      <c r="A20" s="61" t="s">
        <v>25</v>
      </c>
      <c r="B20" s="18" t="s">
        <v>26</v>
      </c>
    </row>
    <row r="21" spans="1:4" ht="15.75" thickBot="1" x14ac:dyDescent="0.3">
      <c r="A21" s="62" t="s">
        <v>27</v>
      </c>
      <c r="B21" s="53" t="s">
        <v>26</v>
      </c>
    </row>
    <row r="22" spans="1:4" ht="32.25" customHeight="1" thickBot="1" x14ac:dyDescent="0.3">
      <c r="A22" s="288" t="s">
        <v>28</v>
      </c>
      <c r="B22" s="289"/>
    </row>
    <row r="23" spans="1:4" ht="27.75" customHeight="1" thickBot="1" x14ac:dyDescent="0.3">
      <c r="A23" s="277" t="s">
        <v>29</v>
      </c>
      <c r="B23" s="278"/>
    </row>
    <row r="24" spans="1:4" x14ac:dyDescent="0.25">
      <c r="A24" s="286" t="s">
        <v>30</v>
      </c>
      <c r="B24" s="287"/>
    </row>
    <row r="25" spans="1:4" ht="15.75" thickBot="1" x14ac:dyDescent="0.3">
      <c r="A25" s="269" t="s">
        <v>31</v>
      </c>
      <c r="B25" s="270"/>
    </row>
    <row r="26" spans="1:4" ht="17.25" customHeight="1" x14ac:dyDescent="0.25">
      <c r="A26" s="54" t="s">
        <v>32</v>
      </c>
      <c r="B26" s="215" t="s">
        <v>33</v>
      </c>
    </row>
    <row r="27" spans="1:4" ht="34.9" customHeight="1" thickBot="1" x14ac:dyDescent="0.3">
      <c r="A27" s="284" t="s">
        <v>34</v>
      </c>
      <c r="B27" s="285"/>
    </row>
    <row r="28" spans="1:4" ht="15" customHeight="1" x14ac:dyDescent="0.25">
      <c r="A28" s="54" t="s">
        <v>35</v>
      </c>
      <c r="B28" s="215" t="s">
        <v>36</v>
      </c>
      <c r="C28" s="267"/>
      <c r="D28" s="268"/>
    </row>
    <row r="29" spans="1:4" ht="15.75" thickBot="1" x14ac:dyDescent="0.3">
      <c r="A29" s="282" t="s">
        <v>37</v>
      </c>
      <c r="B29" s="283"/>
      <c r="C29" s="267"/>
      <c r="D29" s="268"/>
    </row>
    <row r="30" spans="1:4" ht="25.5" customHeight="1" x14ac:dyDescent="0.25">
      <c r="A30" s="275" t="s">
        <v>38</v>
      </c>
      <c r="B30" s="276"/>
    </row>
    <row r="31" spans="1:4" ht="30.75" customHeight="1" thickBot="1" x14ac:dyDescent="0.3">
      <c r="A31" s="269" t="s">
        <v>39</v>
      </c>
      <c r="B31" s="270"/>
    </row>
    <row r="32" spans="1:4" ht="56.45" customHeight="1" thickBot="1" x14ac:dyDescent="0.3">
      <c r="A32" s="273" t="s">
        <v>40</v>
      </c>
      <c r="B32" s="274"/>
    </row>
    <row r="33" spans="1:2" ht="26.25" customHeight="1" x14ac:dyDescent="0.25">
      <c r="A33" s="54" t="s">
        <v>41</v>
      </c>
      <c r="B33" s="52"/>
    </row>
    <row r="34" spans="1:2" ht="58.5" customHeight="1" thickBot="1" x14ac:dyDescent="0.3">
      <c r="A34" s="269" t="s">
        <v>42</v>
      </c>
      <c r="B34" s="270"/>
    </row>
    <row r="35" spans="1:2" ht="20.25" customHeight="1" thickBot="1" x14ac:dyDescent="0.3">
      <c r="A35" s="277" t="s">
        <v>43</v>
      </c>
      <c r="B35" s="278"/>
    </row>
    <row r="36" spans="1:2" ht="21" customHeight="1" x14ac:dyDescent="0.25">
      <c r="A36" s="54" t="s">
        <v>44</v>
      </c>
      <c r="B36" s="52"/>
    </row>
    <row r="37" spans="1:2" ht="16.5" customHeight="1" thickBot="1" x14ac:dyDescent="0.3">
      <c r="A37" s="269" t="s">
        <v>45</v>
      </c>
      <c r="B37" s="270"/>
    </row>
    <row r="39" spans="1:2" x14ac:dyDescent="0.25">
      <c r="A39" s="271" t="s">
        <v>46</v>
      </c>
      <c r="B39" s="272"/>
    </row>
    <row r="41" spans="1:2" x14ac:dyDescent="0.25">
      <c r="A41" s="281" t="s">
        <v>47</v>
      </c>
      <c r="B41" s="281"/>
    </row>
    <row r="43" spans="1:2" x14ac:dyDescent="0.25">
      <c r="A43" s="266"/>
      <c r="B43" s="26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19" zoomScale="90" zoomScaleNormal="90" workbookViewId="0">
      <selection activeCell="A19" sqref="A19:Q31"/>
    </sheetView>
  </sheetViews>
  <sheetFormatPr baseColWidth="10" defaultColWidth="11.42578125" defaultRowHeight="15" x14ac:dyDescent="0.25"/>
  <cols>
    <col min="1" max="1" width="29.85546875" customWidth="1"/>
    <col min="2" max="2" width="23.28515625" customWidth="1"/>
    <col min="3" max="3" width="27.7109375" customWidth="1"/>
    <col min="4" max="4" width="37" bestFit="1" customWidth="1"/>
  </cols>
  <sheetData>
    <row r="1" spans="1:17" ht="19.5" thickBot="1" x14ac:dyDescent="0.35">
      <c r="A1" s="313" t="s">
        <v>48</v>
      </c>
      <c r="B1" s="314"/>
      <c r="C1" s="314"/>
      <c r="D1" s="314"/>
      <c r="E1" s="314"/>
      <c r="F1" s="314"/>
      <c r="G1" s="314"/>
      <c r="H1" s="314"/>
      <c r="I1" s="314"/>
      <c r="J1" s="314"/>
      <c r="K1" s="314"/>
      <c r="L1" s="314"/>
      <c r="M1" s="314"/>
      <c r="N1" s="314"/>
      <c r="O1" s="314"/>
      <c r="P1" s="314"/>
      <c r="Q1" s="315"/>
    </row>
    <row r="2" spans="1:17" x14ac:dyDescent="0.25">
      <c r="A2" s="292" t="s">
        <v>49</v>
      </c>
      <c r="B2" s="293"/>
      <c r="C2" s="293"/>
      <c r="D2" s="293"/>
      <c r="E2" s="293"/>
      <c r="F2" s="293"/>
      <c r="G2" s="293"/>
      <c r="H2" s="293"/>
      <c r="I2" s="293"/>
      <c r="J2" s="293"/>
      <c r="K2" s="293"/>
      <c r="L2" s="293"/>
      <c r="M2" s="293"/>
      <c r="N2" s="293"/>
      <c r="O2" s="293"/>
      <c r="P2" s="293"/>
      <c r="Q2" s="294"/>
    </row>
    <row r="3" spans="1:17" ht="51" customHeight="1" x14ac:dyDescent="0.25">
      <c r="A3" s="298" t="s">
        <v>50</v>
      </c>
      <c r="B3" s="299"/>
      <c r="C3" s="299"/>
      <c r="D3" s="299"/>
      <c r="E3" s="299"/>
      <c r="F3" s="299"/>
      <c r="G3" s="299"/>
      <c r="H3" s="299"/>
      <c r="I3" s="299"/>
      <c r="J3" s="299"/>
      <c r="K3" s="299"/>
      <c r="L3" s="299"/>
      <c r="M3" s="299"/>
      <c r="N3" s="299"/>
      <c r="O3" s="299"/>
      <c r="P3" s="299"/>
      <c r="Q3" s="300"/>
    </row>
    <row r="4" spans="1:17" x14ac:dyDescent="0.25">
      <c r="A4" s="316" t="s">
        <v>51</v>
      </c>
      <c r="B4" s="317"/>
      <c r="C4" s="317"/>
      <c r="D4" s="317"/>
      <c r="E4" s="317"/>
      <c r="F4" s="317"/>
      <c r="G4" s="317"/>
      <c r="H4" s="317"/>
      <c r="I4" s="317"/>
      <c r="J4" s="317"/>
      <c r="K4" s="317"/>
      <c r="L4" s="317"/>
      <c r="M4" s="317"/>
      <c r="N4" s="317"/>
      <c r="O4" s="317"/>
      <c r="P4" s="317"/>
      <c r="Q4" s="318"/>
    </row>
    <row r="5" spans="1:17" x14ac:dyDescent="0.25">
      <c r="A5" s="319"/>
      <c r="B5" s="317"/>
      <c r="C5" s="317"/>
      <c r="D5" s="317"/>
      <c r="E5" s="317"/>
      <c r="F5" s="317"/>
      <c r="G5" s="317"/>
      <c r="H5" s="317"/>
      <c r="I5" s="317"/>
      <c r="J5" s="317"/>
      <c r="K5" s="317"/>
      <c r="L5" s="317"/>
      <c r="M5" s="317"/>
      <c r="N5" s="317"/>
      <c r="O5" s="317"/>
      <c r="P5" s="317"/>
      <c r="Q5" s="318"/>
    </row>
    <row r="6" spans="1:17" x14ac:dyDescent="0.25">
      <c r="A6" s="319"/>
      <c r="B6" s="317"/>
      <c r="C6" s="317"/>
      <c r="D6" s="317"/>
      <c r="E6" s="317"/>
      <c r="F6" s="317"/>
      <c r="G6" s="317"/>
      <c r="H6" s="317"/>
      <c r="I6" s="317"/>
      <c r="J6" s="317"/>
      <c r="K6" s="317"/>
      <c r="L6" s="317"/>
      <c r="M6" s="317"/>
      <c r="N6" s="317"/>
      <c r="O6" s="317"/>
      <c r="P6" s="317"/>
      <c r="Q6" s="318"/>
    </row>
    <row r="7" spans="1:17" x14ac:dyDescent="0.25">
      <c r="A7" s="319"/>
      <c r="B7" s="317"/>
      <c r="C7" s="317"/>
      <c r="D7" s="317"/>
      <c r="E7" s="317"/>
      <c r="F7" s="317"/>
      <c r="G7" s="317"/>
      <c r="H7" s="317"/>
      <c r="I7" s="317"/>
      <c r="J7" s="317"/>
      <c r="K7" s="317"/>
      <c r="L7" s="317"/>
      <c r="M7" s="317"/>
      <c r="N7" s="317"/>
      <c r="O7" s="317"/>
      <c r="P7" s="317"/>
      <c r="Q7" s="318"/>
    </row>
    <row r="8" spans="1:17" x14ac:dyDescent="0.25">
      <c r="A8" s="319"/>
      <c r="B8" s="317"/>
      <c r="C8" s="317"/>
      <c r="D8" s="317"/>
      <c r="E8" s="317"/>
      <c r="F8" s="317"/>
      <c r="G8" s="317"/>
      <c r="H8" s="317"/>
      <c r="I8" s="317"/>
      <c r="J8" s="317"/>
      <c r="K8" s="317"/>
      <c r="L8" s="317"/>
      <c r="M8" s="317"/>
      <c r="N8" s="317"/>
      <c r="O8" s="317"/>
      <c r="P8" s="317"/>
      <c r="Q8" s="318"/>
    </row>
    <row r="9" spans="1:17" x14ac:dyDescent="0.25">
      <c r="A9" s="319"/>
      <c r="B9" s="317"/>
      <c r="C9" s="317"/>
      <c r="D9" s="317"/>
      <c r="E9" s="317"/>
      <c r="F9" s="317"/>
      <c r="G9" s="317"/>
      <c r="H9" s="317"/>
      <c r="I9" s="317"/>
      <c r="J9" s="317"/>
      <c r="K9" s="317"/>
      <c r="L9" s="317"/>
      <c r="M9" s="317"/>
      <c r="N9" s="317"/>
      <c r="O9" s="317"/>
      <c r="P9" s="317"/>
      <c r="Q9" s="318"/>
    </row>
    <row r="10" spans="1:17" x14ac:dyDescent="0.25">
      <c r="A10" s="319"/>
      <c r="B10" s="317"/>
      <c r="C10" s="317"/>
      <c r="D10" s="317"/>
      <c r="E10" s="317"/>
      <c r="F10" s="317"/>
      <c r="G10" s="317"/>
      <c r="H10" s="317"/>
      <c r="I10" s="317"/>
      <c r="J10" s="317"/>
      <c r="K10" s="317"/>
      <c r="L10" s="317"/>
      <c r="M10" s="317"/>
      <c r="N10" s="317"/>
      <c r="O10" s="317"/>
      <c r="P10" s="317"/>
      <c r="Q10" s="318"/>
    </row>
    <row r="11" spans="1:17" x14ac:dyDescent="0.25">
      <c r="A11" s="319"/>
      <c r="B11" s="317"/>
      <c r="C11" s="317"/>
      <c r="D11" s="317"/>
      <c r="E11" s="317"/>
      <c r="F11" s="317"/>
      <c r="G11" s="317"/>
      <c r="H11" s="317"/>
      <c r="I11" s="317"/>
      <c r="J11" s="317"/>
      <c r="K11" s="317"/>
      <c r="L11" s="317"/>
      <c r="M11" s="317"/>
      <c r="N11" s="317"/>
      <c r="O11" s="317"/>
      <c r="P11" s="317"/>
      <c r="Q11" s="318"/>
    </row>
    <row r="12" spans="1:17" x14ac:dyDescent="0.25">
      <c r="A12" s="319"/>
      <c r="B12" s="317"/>
      <c r="C12" s="317"/>
      <c r="D12" s="317"/>
      <c r="E12" s="317"/>
      <c r="F12" s="317"/>
      <c r="G12" s="317"/>
      <c r="H12" s="317"/>
      <c r="I12" s="317"/>
      <c r="J12" s="317"/>
      <c r="K12" s="317"/>
      <c r="L12" s="317"/>
      <c r="M12" s="317"/>
      <c r="N12" s="317"/>
      <c r="O12" s="317"/>
      <c r="P12" s="317"/>
      <c r="Q12" s="318"/>
    </row>
    <row r="13" spans="1:17" x14ac:dyDescent="0.25">
      <c r="A13" s="319"/>
      <c r="B13" s="317"/>
      <c r="C13" s="317"/>
      <c r="D13" s="317"/>
      <c r="E13" s="317"/>
      <c r="F13" s="317"/>
      <c r="G13" s="317"/>
      <c r="H13" s="317"/>
      <c r="I13" s="317"/>
      <c r="J13" s="317"/>
      <c r="K13" s="317"/>
      <c r="L13" s="317"/>
      <c r="M13" s="317"/>
      <c r="N13" s="317"/>
      <c r="O13" s="317"/>
      <c r="P13" s="317"/>
      <c r="Q13" s="318"/>
    </row>
    <row r="14" spans="1:17" x14ac:dyDescent="0.25">
      <c r="A14" s="319"/>
      <c r="B14" s="317"/>
      <c r="C14" s="317"/>
      <c r="D14" s="317"/>
      <c r="E14" s="317"/>
      <c r="F14" s="317"/>
      <c r="G14" s="317"/>
      <c r="H14" s="317"/>
      <c r="I14" s="317"/>
      <c r="J14" s="317"/>
      <c r="K14" s="317"/>
      <c r="L14" s="317"/>
      <c r="M14" s="317"/>
      <c r="N14" s="317"/>
      <c r="O14" s="317"/>
      <c r="P14" s="317"/>
      <c r="Q14" s="318"/>
    </row>
    <row r="15" spans="1:17" x14ac:dyDescent="0.25">
      <c r="A15" s="319"/>
      <c r="B15" s="317"/>
      <c r="C15" s="317"/>
      <c r="D15" s="317"/>
      <c r="E15" s="317"/>
      <c r="F15" s="317"/>
      <c r="G15" s="317"/>
      <c r="H15" s="317"/>
      <c r="I15" s="317"/>
      <c r="J15" s="317"/>
      <c r="K15" s="317"/>
      <c r="L15" s="317"/>
      <c r="M15" s="317"/>
      <c r="N15" s="317"/>
      <c r="O15" s="317"/>
      <c r="P15" s="317"/>
      <c r="Q15" s="318"/>
    </row>
    <row r="16" spans="1:17" ht="15.75" thickBot="1" x14ac:dyDescent="0.3">
      <c r="A16" s="320"/>
      <c r="B16" s="321"/>
      <c r="C16" s="321"/>
      <c r="D16" s="321"/>
      <c r="E16" s="321"/>
      <c r="F16" s="321"/>
      <c r="G16" s="321"/>
      <c r="H16" s="321"/>
      <c r="I16" s="321"/>
      <c r="J16" s="321"/>
      <c r="K16" s="321"/>
      <c r="L16" s="321"/>
      <c r="M16" s="321"/>
      <c r="N16" s="321"/>
      <c r="O16" s="321"/>
      <c r="P16" s="321"/>
      <c r="Q16" s="322"/>
    </row>
    <row r="17" spans="1:17" x14ac:dyDescent="0.25">
      <c r="A17" s="292" t="s">
        <v>52</v>
      </c>
      <c r="B17" s="293"/>
      <c r="C17" s="293"/>
      <c r="D17" s="293"/>
      <c r="E17" s="293"/>
      <c r="F17" s="293"/>
      <c r="G17" s="293"/>
      <c r="H17" s="293"/>
      <c r="I17" s="293"/>
      <c r="J17" s="293"/>
      <c r="K17" s="293"/>
      <c r="L17" s="293"/>
      <c r="M17" s="293"/>
      <c r="N17" s="293"/>
      <c r="O17" s="293"/>
      <c r="P17" s="293"/>
      <c r="Q17" s="294"/>
    </row>
    <row r="18" spans="1:17" ht="31.5" customHeight="1" x14ac:dyDescent="0.25">
      <c r="A18" s="298" t="s">
        <v>53</v>
      </c>
      <c r="B18" s="308"/>
      <c r="C18" s="308"/>
      <c r="D18" s="308"/>
      <c r="E18" s="308"/>
      <c r="F18" s="308"/>
      <c r="G18" s="308"/>
      <c r="H18" s="308"/>
      <c r="I18" s="308"/>
      <c r="J18" s="308"/>
      <c r="K18" s="308"/>
      <c r="L18" s="308"/>
      <c r="M18" s="308"/>
      <c r="N18" s="308"/>
      <c r="O18" s="308"/>
      <c r="P18" s="308"/>
      <c r="Q18" s="309"/>
    </row>
    <row r="19" spans="1:17" ht="14.45" customHeight="1" x14ac:dyDescent="0.25">
      <c r="A19" s="304" t="s">
        <v>54</v>
      </c>
      <c r="B19" s="302"/>
      <c r="C19" s="302"/>
      <c r="D19" s="302"/>
      <c r="E19" s="302"/>
      <c r="F19" s="302"/>
      <c r="G19" s="302"/>
      <c r="H19" s="302"/>
      <c r="I19" s="302"/>
      <c r="J19" s="302"/>
      <c r="K19" s="302"/>
      <c r="L19" s="302"/>
      <c r="M19" s="302"/>
      <c r="N19" s="302"/>
      <c r="O19" s="302"/>
      <c r="P19" s="302"/>
      <c r="Q19" s="303"/>
    </row>
    <row r="20" spans="1:17" x14ac:dyDescent="0.25">
      <c r="A20" s="304"/>
      <c r="B20" s="302"/>
      <c r="C20" s="302"/>
      <c r="D20" s="302"/>
      <c r="E20" s="302"/>
      <c r="F20" s="302"/>
      <c r="G20" s="302"/>
      <c r="H20" s="302"/>
      <c r="I20" s="302"/>
      <c r="J20" s="302"/>
      <c r="K20" s="302"/>
      <c r="L20" s="302"/>
      <c r="M20" s="302"/>
      <c r="N20" s="302"/>
      <c r="O20" s="302"/>
      <c r="P20" s="302"/>
      <c r="Q20" s="303"/>
    </row>
    <row r="21" spans="1:17" x14ac:dyDescent="0.25">
      <c r="A21" s="304"/>
      <c r="B21" s="302"/>
      <c r="C21" s="302"/>
      <c r="D21" s="302"/>
      <c r="E21" s="302"/>
      <c r="F21" s="302"/>
      <c r="G21" s="302"/>
      <c r="H21" s="302"/>
      <c r="I21" s="302"/>
      <c r="J21" s="302"/>
      <c r="K21" s="302"/>
      <c r="L21" s="302"/>
      <c r="M21" s="302"/>
      <c r="N21" s="302"/>
      <c r="O21" s="302"/>
      <c r="P21" s="302"/>
      <c r="Q21" s="303"/>
    </row>
    <row r="22" spans="1:17" x14ac:dyDescent="0.25">
      <c r="A22" s="304"/>
      <c r="B22" s="302"/>
      <c r="C22" s="302"/>
      <c r="D22" s="302"/>
      <c r="E22" s="302"/>
      <c r="F22" s="302"/>
      <c r="G22" s="302"/>
      <c r="H22" s="302"/>
      <c r="I22" s="302"/>
      <c r="J22" s="302"/>
      <c r="K22" s="302"/>
      <c r="L22" s="302"/>
      <c r="M22" s="302"/>
      <c r="N22" s="302"/>
      <c r="O22" s="302"/>
      <c r="P22" s="302"/>
      <c r="Q22" s="303"/>
    </row>
    <row r="23" spans="1:17" x14ac:dyDescent="0.25">
      <c r="A23" s="304"/>
      <c r="B23" s="302"/>
      <c r="C23" s="302"/>
      <c r="D23" s="302"/>
      <c r="E23" s="302"/>
      <c r="F23" s="302"/>
      <c r="G23" s="302"/>
      <c r="H23" s="302"/>
      <c r="I23" s="302"/>
      <c r="J23" s="302"/>
      <c r="K23" s="302"/>
      <c r="L23" s="302"/>
      <c r="M23" s="302"/>
      <c r="N23" s="302"/>
      <c r="O23" s="302"/>
      <c r="P23" s="302"/>
      <c r="Q23" s="303"/>
    </row>
    <row r="24" spans="1:17" x14ac:dyDescent="0.25">
      <c r="A24" s="304"/>
      <c r="B24" s="302"/>
      <c r="C24" s="302"/>
      <c r="D24" s="302"/>
      <c r="E24" s="302"/>
      <c r="F24" s="302"/>
      <c r="G24" s="302"/>
      <c r="H24" s="302"/>
      <c r="I24" s="302"/>
      <c r="J24" s="302"/>
      <c r="K24" s="302"/>
      <c r="L24" s="302"/>
      <c r="M24" s="302"/>
      <c r="N24" s="302"/>
      <c r="O24" s="302"/>
      <c r="P24" s="302"/>
      <c r="Q24" s="303"/>
    </row>
    <row r="25" spans="1:17" x14ac:dyDescent="0.25">
      <c r="A25" s="304"/>
      <c r="B25" s="302"/>
      <c r="C25" s="302"/>
      <c r="D25" s="302"/>
      <c r="E25" s="302"/>
      <c r="F25" s="302"/>
      <c r="G25" s="302"/>
      <c r="H25" s="302"/>
      <c r="I25" s="302"/>
      <c r="J25" s="302"/>
      <c r="K25" s="302"/>
      <c r="L25" s="302"/>
      <c r="M25" s="302"/>
      <c r="N25" s="302"/>
      <c r="O25" s="302"/>
      <c r="P25" s="302"/>
      <c r="Q25" s="303"/>
    </row>
    <row r="26" spans="1:17" x14ac:dyDescent="0.25">
      <c r="A26" s="304"/>
      <c r="B26" s="302"/>
      <c r="C26" s="302"/>
      <c r="D26" s="302"/>
      <c r="E26" s="302"/>
      <c r="F26" s="302"/>
      <c r="G26" s="302"/>
      <c r="H26" s="302"/>
      <c r="I26" s="302"/>
      <c r="J26" s="302"/>
      <c r="K26" s="302"/>
      <c r="L26" s="302"/>
      <c r="M26" s="302"/>
      <c r="N26" s="302"/>
      <c r="O26" s="302"/>
      <c r="P26" s="302"/>
      <c r="Q26" s="303"/>
    </row>
    <row r="27" spans="1:17" x14ac:dyDescent="0.25">
      <c r="A27" s="304"/>
      <c r="B27" s="302"/>
      <c r="C27" s="302"/>
      <c r="D27" s="302"/>
      <c r="E27" s="302"/>
      <c r="F27" s="302"/>
      <c r="G27" s="302"/>
      <c r="H27" s="302"/>
      <c r="I27" s="302"/>
      <c r="J27" s="302"/>
      <c r="K27" s="302"/>
      <c r="L27" s="302"/>
      <c r="M27" s="302"/>
      <c r="N27" s="302"/>
      <c r="O27" s="302"/>
      <c r="P27" s="302"/>
      <c r="Q27" s="303"/>
    </row>
    <row r="28" spans="1:17" x14ac:dyDescent="0.25">
      <c r="A28" s="304"/>
      <c r="B28" s="302"/>
      <c r="C28" s="302"/>
      <c r="D28" s="302"/>
      <c r="E28" s="302"/>
      <c r="F28" s="302"/>
      <c r="G28" s="302"/>
      <c r="H28" s="302"/>
      <c r="I28" s="302"/>
      <c r="J28" s="302"/>
      <c r="K28" s="302"/>
      <c r="L28" s="302"/>
      <c r="M28" s="302"/>
      <c r="N28" s="302"/>
      <c r="O28" s="302"/>
      <c r="P28" s="302"/>
      <c r="Q28" s="303"/>
    </row>
    <row r="29" spans="1:17" x14ac:dyDescent="0.25">
      <c r="A29" s="304"/>
      <c r="B29" s="302"/>
      <c r="C29" s="302"/>
      <c r="D29" s="302"/>
      <c r="E29" s="302"/>
      <c r="F29" s="302"/>
      <c r="G29" s="302"/>
      <c r="H29" s="302"/>
      <c r="I29" s="302"/>
      <c r="J29" s="302"/>
      <c r="K29" s="302"/>
      <c r="L29" s="302"/>
      <c r="M29" s="302"/>
      <c r="N29" s="302"/>
      <c r="O29" s="302"/>
      <c r="P29" s="302"/>
      <c r="Q29" s="303"/>
    </row>
    <row r="30" spans="1:17" x14ac:dyDescent="0.25">
      <c r="A30" s="304"/>
      <c r="B30" s="302"/>
      <c r="C30" s="302"/>
      <c r="D30" s="302"/>
      <c r="E30" s="302"/>
      <c r="F30" s="302"/>
      <c r="G30" s="302"/>
      <c r="H30" s="302"/>
      <c r="I30" s="302"/>
      <c r="J30" s="302"/>
      <c r="K30" s="302"/>
      <c r="L30" s="302"/>
      <c r="M30" s="302"/>
      <c r="N30" s="302"/>
      <c r="O30" s="302"/>
      <c r="P30" s="302"/>
      <c r="Q30" s="303"/>
    </row>
    <row r="31" spans="1:17" ht="15.75" thickBot="1" x14ac:dyDescent="0.3">
      <c r="A31" s="305"/>
      <c r="B31" s="306"/>
      <c r="C31" s="306"/>
      <c r="D31" s="306"/>
      <c r="E31" s="306"/>
      <c r="F31" s="306"/>
      <c r="G31" s="306"/>
      <c r="H31" s="306"/>
      <c r="I31" s="306"/>
      <c r="J31" s="306"/>
      <c r="K31" s="306"/>
      <c r="L31" s="306"/>
      <c r="M31" s="306"/>
      <c r="N31" s="306"/>
      <c r="O31" s="306"/>
      <c r="P31" s="306"/>
      <c r="Q31" s="307"/>
    </row>
    <row r="32" spans="1:17" x14ac:dyDescent="0.25">
      <c r="A32" s="292" t="s">
        <v>55</v>
      </c>
      <c r="B32" s="293"/>
      <c r="C32" s="293"/>
      <c r="D32" s="293"/>
      <c r="E32" s="293"/>
      <c r="F32" s="293"/>
      <c r="G32" s="293"/>
      <c r="H32" s="293"/>
      <c r="I32" s="293"/>
      <c r="J32" s="293"/>
      <c r="K32" s="293"/>
      <c r="L32" s="293"/>
      <c r="M32" s="293"/>
      <c r="N32" s="293"/>
      <c r="O32" s="293"/>
      <c r="P32" s="293"/>
      <c r="Q32" s="294"/>
    </row>
    <row r="33" spans="1:17" ht="20.25" customHeight="1" x14ac:dyDescent="0.25">
      <c r="A33" s="298" t="s">
        <v>56</v>
      </c>
      <c r="B33" s="299"/>
      <c r="C33" s="299"/>
      <c r="D33" s="299"/>
      <c r="E33" s="299"/>
      <c r="F33" s="299"/>
      <c r="G33" s="299"/>
      <c r="H33" s="299"/>
      <c r="I33" s="299"/>
      <c r="J33" s="299"/>
      <c r="K33" s="299"/>
      <c r="L33" s="299"/>
      <c r="M33" s="299"/>
      <c r="N33" s="299"/>
      <c r="O33" s="299"/>
      <c r="P33" s="299"/>
      <c r="Q33" s="300"/>
    </row>
    <row r="34" spans="1:17" x14ac:dyDescent="0.25">
      <c r="A34" s="304" t="s">
        <v>57</v>
      </c>
      <c r="B34" s="302"/>
      <c r="C34" s="302"/>
      <c r="D34" s="302"/>
      <c r="E34" s="302"/>
      <c r="F34" s="302"/>
      <c r="G34" s="302"/>
      <c r="H34" s="302"/>
      <c r="I34" s="302"/>
      <c r="J34" s="302"/>
      <c r="K34" s="302"/>
      <c r="L34" s="302"/>
      <c r="M34" s="302"/>
      <c r="N34" s="302"/>
      <c r="O34" s="302"/>
      <c r="P34" s="302"/>
      <c r="Q34" s="303"/>
    </row>
    <row r="35" spans="1:17" x14ac:dyDescent="0.25">
      <c r="A35" s="304"/>
      <c r="B35" s="302"/>
      <c r="C35" s="302"/>
      <c r="D35" s="302"/>
      <c r="E35" s="302"/>
      <c r="F35" s="302"/>
      <c r="G35" s="302"/>
      <c r="H35" s="302"/>
      <c r="I35" s="302"/>
      <c r="J35" s="302"/>
      <c r="K35" s="302"/>
      <c r="L35" s="302"/>
      <c r="M35" s="302"/>
      <c r="N35" s="302"/>
      <c r="O35" s="302"/>
      <c r="P35" s="302"/>
      <c r="Q35" s="303"/>
    </row>
    <row r="36" spans="1:17" x14ac:dyDescent="0.25">
      <c r="A36" s="304"/>
      <c r="B36" s="302"/>
      <c r="C36" s="302"/>
      <c r="D36" s="302"/>
      <c r="E36" s="302"/>
      <c r="F36" s="302"/>
      <c r="G36" s="302"/>
      <c r="H36" s="302"/>
      <c r="I36" s="302"/>
      <c r="J36" s="302"/>
      <c r="K36" s="302"/>
      <c r="L36" s="302"/>
      <c r="M36" s="302"/>
      <c r="N36" s="302"/>
      <c r="O36" s="302"/>
      <c r="P36" s="302"/>
      <c r="Q36" s="303"/>
    </row>
    <row r="37" spans="1:17" x14ac:dyDescent="0.25">
      <c r="A37" s="304"/>
      <c r="B37" s="302"/>
      <c r="C37" s="302"/>
      <c r="D37" s="302"/>
      <c r="E37" s="302"/>
      <c r="F37" s="302"/>
      <c r="G37" s="302"/>
      <c r="H37" s="302"/>
      <c r="I37" s="302"/>
      <c r="J37" s="302"/>
      <c r="K37" s="302"/>
      <c r="L37" s="302"/>
      <c r="M37" s="302"/>
      <c r="N37" s="302"/>
      <c r="O37" s="302"/>
      <c r="P37" s="302"/>
      <c r="Q37" s="303"/>
    </row>
    <row r="38" spans="1:17" x14ac:dyDescent="0.25">
      <c r="A38" s="304"/>
      <c r="B38" s="302"/>
      <c r="C38" s="302"/>
      <c r="D38" s="302"/>
      <c r="E38" s="302"/>
      <c r="F38" s="302"/>
      <c r="G38" s="302"/>
      <c r="H38" s="302"/>
      <c r="I38" s="302"/>
      <c r="J38" s="302"/>
      <c r="K38" s="302"/>
      <c r="L38" s="302"/>
      <c r="M38" s="302"/>
      <c r="N38" s="302"/>
      <c r="O38" s="302"/>
      <c r="P38" s="302"/>
      <c r="Q38" s="303"/>
    </row>
    <row r="39" spans="1:17" x14ac:dyDescent="0.25">
      <c r="A39" s="304"/>
      <c r="B39" s="302"/>
      <c r="C39" s="302"/>
      <c r="D39" s="302"/>
      <c r="E39" s="302"/>
      <c r="F39" s="302"/>
      <c r="G39" s="302"/>
      <c r="H39" s="302"/>
      <c r="I39" s="302"/>
      <c r="J39" s="302"/>
      <c r="K39" s="302"/>
      <c r="L39" s="302"/>
      <c r="M39" s="302"/>
      <c r="N39" s="302"/>
      <c r="O39" s="302"/>
      <c r="P39" s="302"/>
      <c r="Q39" s="303"/>
    </row>
    <row r="40" spans="1:17" x14ac:dyDescent="0.25">
      <c r="A40" s="304"/>
      <c r="B40" s="302"/>
      <c r="C40" s="302"/>
      <c r="D40" s="302"/>
      <c r="E40" s="302"/>
      <c r="F40" s="302"/>
      <c r="G40" s="302"/>
      <c r="H40" s="302"/>
      <c r="I40" s="302"/>
      <c r="J40" s="302"/>
      <c r="K40" s="302"/>
      <c r="L40" s="302"/>
      <c r="M40" s="302"/>
      <c r="N40" s="302"/>
      <c r="O40" s="302"/>
      <c r="P40" s="302"/>
      <c r="Q40" s="303"/>
    </row>
    <row r="41" spans="1:17" x14ac:dyDescent="0.25">
      <c r="A41" s="304"/>
      <c r="B41" s="302"/>
      <c r="C41" s="302"/>
      <c r="D41" s="302"/>
      <c r="E41" s="302"/>
      <c r="F41" s="302"/>
      <c r="G41" s="302"/>
      <c r="H41" s="302"/>
      <c r="I41" s="302"/>
      <c r="J41" s="302"/>
      <c r="K41" s="302"/>
      <c r="L41" s="302"/>
      <c r="M41" s="302"/>
      <c r="N41" s="302"/>
      <c r="O41" s="302"/>
      <c r="P41" s="302"/>
      <c r="Q41" s="303"/>
    </row>
    <row r="42" spans="1:17" x14ac:dyDescent="0.25">
      <c r="A42" s="304"/>
      <c r="B42" s="302"/>
      <c r="C42" s="302"/>
      <c r="D42" s="302"/>
      <c r="E42" s="302"/>
      <c r="F42" s="302"/>
      <c r="G42" s="302"/>
      <c r="H42" s="302"/>
      <c r="I42" s="302"/>
      <c r="J42" s="302"/>
      <c r="K42" s="302"/>
      <c r="L42" s="302"/>
      <c r="M42" s="302"/>
      <c r="N42" s="302"/>
      <c r="O42" s="302"/>
      <c r="P42" s="302"/>
      <c r="Q42" s="303"/>
    </row>
    <row r="43" spans="1:17" x14ac:dyDescent="0.25">
      <c r="A43" s="304"/>
      <c r="B43" s="302"/>
      <c r="C43" s="302"/>
      <c r="D43" s="302"/>
      <c r="E43" s="302"/>
      <c r="F43" s="302"/>
      <c r="G43" s="302"/>
      <c r="H43" s="302"/>
      <c r="I43" s="302"/>
      <c r="J43" s="302"/>
      <c r="K43" s="302"/>
      <c r="L43" s="302"/>
      <c r="M43" s="302"/>
      <c r="N43" s="302"/>
      <c r="O43" s="302"/>
      <c r="P43" s="302"/>
      <c r="Q43" s="303"/>
    </row>
    <row r="44" spans="1:17" x14ac:dyDescent="0.25">
      <c r="A44" s="304"/>
      <c r="B44" s="302"/>
      <c r="C44" s="302"/>
      <c r="D44" s="302"/>
      <c r="E44" s="302"/>
      <c r="F44" s="302"/>
      <c r="G44" s="302"/>
      <c r="H44" s="302"/>
      <c r="I44" s="302"/>
      <c r="J44" s="302"/>
      <c r="K44" s="302"/>
      <c r="L44" s="302"/>
      <c r="M44" s="302"/>
      <c r="N44" s="302"/>
      <c r="O44" s="302"/>
      <c r="P44" s="302"/>
      <c r="Q44" s="303"/>
    </row>
    <row r="45" spans="1:17" x14ac:dyDescent="0.25">
      <c r="A45" s="304"/>
      <c r="B45" s="302"/>
      <c r="C45" s="302"/>
      <c r="D45" s="302"/>
      <c r="E45" s="302"/>
      <c r="F45" s="302"/>
      <c r="G45" s="302"/>
      <c r="H45" s="302"/>
      <c r="I45" s="302"/>
      <c r="J45" s="302"/>
      <c r="K45" s="302"/>
      <c r="L45" s="302"/>
      <c r="M45" s="302"/>
      <c r="N45" s="302"/>
      <c r="O45" s="302"/>
      <c r="P45" s="302"/>
      <c r="Q45" s="303"/>
    </row>
    <row r="46" spans="1:17" ht="15.75" thickBot="1" x14ac:dyDescent="0.3">
      <c r="A46" s="305"/>
      <c r="B46" s="306"/>
      <c r="C46" s="306"/>
      <c r="D46" s="306"/>
      <c r="E46" s="306"/>
      <c r="F46" s="306"/>
      <c r="G46" s="306"/>
      <c r="H46" s="306"/>
      <c r="I46" s="306"/>
      <c r="J46" s="306"/>
      <c r="K46" s="306"/>
      <c r="L46" s="306"/>
      <c r="M46" s="306"/>
      <c r="N46" s="306"/>
      <c r="O46" s="306"/>
      <c r="P46" s="306"/>
      <c r="Q46" s="307"/>
    </row>
    <row r="47" spans="1:17" s="14" customFormat="1" ht="15" customHeight="1" x14ac:dyDescent="0.25">
      <c r="A47" s="310" t="s">
        <v>58</v>
      </c>
      <c r="B47" s="311"/>
      <c r="C47" s="311"/>
      <c r="D47" s="311"/>
      <c r="E47" s="311"/>
      <c r="F47" s="311"/>
      <c r="G47" s="311"/>
      <c r="H47" s="311"/>
      <c r="I47" s="311"/>
      <c r="J47" s="311"/>
      <c r="K47" s="311"/>
      <c r="L47" s="311"/>
      <c r="M47" s="311"/>
      <c r="N47" s="311"/>
      <c r="O47" s="311"/>
      <c r="P47" s="311"/>
      <c r="Q47" s="312"/>
    </row>
    <row r="48" spans="1:17" s="14" customFormat="1" ht="20.25" customHeight="1" x14ac:dyDescent="0.25">
      <c r="A48" s="298" t="s">
        <v>59</v>
      </c>
      <c r="B48" s="299"/>
      <c r="C48" s="299"/>
      <c r="D48" s="299"/>
      <c r="E48" s="299"/>
      <c r="F48" s="299"/>
      <c r="G48" s="299"/>
      <c r="H48" s="299"/>
      <c r="I48" s="299"/>
      <c r="J48" s="299"/>
      <c r="K48" s="299"/>
      <c r="L48" s="299"/>
      <c r="M48" s="299"/>
      <c r="N48" s="299"/>
      <c r="O48" s="299"/>
      <c r="P48" s="299"/>
      <c r="Q48" s="300"/>
    </row>
    <row r="49" spans="1:17" ht="16.5" customHeight="1" x14ac:dyDescent="0.25">
      <c r="A49" s="301" t="s">
        <v>60</v>
      </c>
      <c r="B49" s="302"/>
      <c r="C49" s="302"/>
      <c r="D49" s="302"/>
      <c r="E49" s="302"/>
      <c r="F49" s="302"/>
      <c r="G49" s="302"/>
      <c r="H49" s="302"/>
      <c r="I49" s="302"/>
      <c r="J49" s="302"/>
      <c r="K49" s="302"/>
      <c r="L49" s="302"/>
      <c r="M49" s="302"/>
      <c r="N49" s="302"/>
      <c r="O49" s="302"/>
      <c r="P49" s="302"/>
      <c r="Q49" s="303"/>
    </row>
    <row r="50" spans="1:17" x14ac:dyDescent="0.25">
      <c r="A50" s="304"/>
      <c r="B50" s="302"/>
      <c r="C50" s="302"/>
      <c r="D50" s="302"/>
      <c r="E50" s="302"/>
      <c r="F50" s="302"/>
      <c r="G50" s="302"/>
      <c r="H50" s="302"/>
      <c r="I50" s="302"/>
      <c r="J50" s="302"/>
      <c r="K50" s="302"/>
      <c r="L50" s="302"/>
      <c r="M50" s="302"/>
      <c r="N50" s="302"/>
      <c r="O50" s="302"/>
      <c r="P50" s="302"/>
      <c r="Q50" s="303"/>
    </row>
    <row r="51" spans="1:17" x14ac:dyDescent="0.25">
      <c r="A51" s="304"/>
      <c r="B51" s="302"/>
      <c r="C51" s="302"/>
      <c r="D51" s="302"/>
      <c r="E51" s="302"/>
      <c r="F51" s="302"/>
      <c r="G51" s="302"/>
      <c r="H51" s="302"/>
      <c r="I51" s="302"/>
      <c r="J51" s="302"/>
      <c r="K51" s="302"/>
      <c r="L51" s="302"/>
      <c r="M51" s="302"/>
      <c r="N51" s="302"/>
      <c r="O51" s="302"/>
      <c r="P51" s="302"/>
      <c r="Q51" s="303"/>
    </row>
    <row r="52" spans="1:17" x14ac:dyDescent="0.25">
      <c r="A52" s="304"/>
      <c r="B52" s="302"/>
      <c r="C52" s="302"/>
      <c r="D52" s="302"/>
      <c r="E52" s="302"/>
      <c r="F52" s="302"/>
      <c r="G52" s="302"/>
      <c r="H52" s="302"/>
      <c r="I52" s="302"/>
      <c r="J52" s="302"/>
      <c r="K52" s="302"/>
      <c r="L52" s="302"/>
      <c r="M52" s="302"/>
      <c r="N52" s="302"/>
      <c r="O52" s="302"/>
      <c r="P52" s="302"/>
      <c r="Q52" s="303"/>
    </row>
    <row r="53" spans="1:17" x14ac:dyDescent="0.25">
      <c r="A53" s="304"/>
      <c r="B53" s="302"/>
      <c r="C53" s="302"/>
      <c r="D53" s="302"/>
      <c r="E53" s="302"/>
      <c r="F53" s="302"/>
      <c r="G53" s="302"/>
      <c r="H53" s="302"/>
      <c r="I53" s="302"/>
      <c r="J53" s="302"/>
      <c r="K53" s="302"/>
      <c r="L53" s="302"/>
      <c r="M53" s="302"/>
      <c r="N53" s="302"/>
      <c r="O53" s="302"/>
      <c r="P53" s="302"/>
      <c r="Q53" s="303"/>
    </row>
    <row r="54" spans="1:17" x14ac:dyDescent="0.25">
      <c r="A54" s="304"/>
      <c r="B54" s="302"/>
      <c r="C54" s="302"/>
      <c r="D54" s="302"/>
      <c r="E54" s="302"/>
      <c r="F54" s="302"/>
      <c r="G54" s="302"/>
      <c r="H54" s="302"/>
      <c r="I54" s="302"/>
      <c r="J54" s="302"/>
      <c r="K54" s="302"/>
      <c r="L54" s="302"/>
      <c r="M54" s="302"/>
      <c r="N54" s="302"/>
      <c r="O54" s="302"/>
      <c r="P54" s="302"/>
      <c r="Q54" s="303"/>
    </row>
    <row r="55" spans="1:17" x14ac:dyDescent="0.25">
      <c r="A55" s="304"/>
      <c r="B55" s="302"/>
      <c r="C55" s="302"/>
      <c r="D55" s="302"/>
      <c r="E55" s="302"/>
      <c r="F55" s="302"/>
      <c r="G55" s="302"/>
      <c r="H55" s="302"/>
      <c r="I55" s="302"/>
      <c r="J55" s="302"/>
      <c r="K55" s="302"/>
      <c r="L55" s="302"/>
      <c r="M55" s="302"/>
      <c r="N55" s="302"/>
      <c r="O55" s="302"/>
      <c r="P55" s="302"/>
      <c r="Q55" s="303"/>
    </row>
    <row r="56" spans="1:17" x14ac:dyDescent="0.25">
      <c r="A56" s="304"/>
      <c r="B56" s="302"/>
      <c r="C56" s="302"/>
      <c r="D56" s="302"/>
      <c r="E56" s="302"/>
      <c r="F56" s="302"/>
      <c r="G56" s="302"/>
      <c r="H56" s="302"/>
      <c r="I56" s="302"/>
      <c r="J56" s="302"/>
      <c r="K56" s="302"/>
      <c r="L56" s="302"/>
      <c r="M56" s="302"/>
      <c r="N56" s="302"/>
      <c r="O56" s="302"/>
      <c r="P56" s="302"/>
      <c r="Q56" s="303"/>
    </row>
    <row r="57" spans="1:17" x14ac:dyDescent="0.25">
      <c r="A57" s="304"/>
      <c r="B57" s="302"/>
      <c r="C57" s="302"/>
      <c r="D57" s="302"/>
      <c r="E57" s="302"/>
      <c r="F57" s="302"/>
      <c r="G57" s="302"/>
      <c r="H57" s="302"/>
      <c r="I57" s="302"/>
      <c r="J57" s="302"/>
      <c r="K57" s="302"/>
      <c r="L57" s="302"/>
      <c r="M57" s="302"/>
      <c r="N57" s="302"/>
      <c r="O57" s="302"/>
      <c r="P57" s="302"/>
      <c r="Q57" s="303"/>
    </row>
    <row r="58" spans="1:17" x14ac:dyDescent="0.25">
      <c r="A58" s="304"/>
      <c r="B58" s="302"/>
      <c r="C58" s="302"/>
      <c r="D58" s="302"/>
      <c r="E58" s="302"/>
      <c r="F58" s="302"/>
      <c r="G58" s="302"/>
      <c r="H58" s="302"/>
      <c r="I58" s="302"/>
      <c r="J58" s="302"/>
      <c r="K58" s="302"/>
      <c r="L58" s="302"/>
      <c r="M58" s="302"/>
      <c r="N58" s="302"/>
      <c r="O58" s="302"/>
      <c r="P58" s="302"/>
      <c r="Q58" s="303"/>
    </row>
    <row r="59" spans="1:17" x14ac:dyDescent="0.25">
      <c r="A59" s="304"/>
      <c r="B59" s="302"/>
      <c r="C59" s="302"/>
      <c r="D59" s="302"/>
      <c r="E59" s="302"/>
      <c r="F59" s="302"/>
      <c r="G59" s="302"/>
      <c r="H59" s="302"/>
      <c r="I59" s="302"/>
      <c r="J59" s="302"/>
      <c r="K59" s="302"/>
      <c r="L59" s="302"/>
      <c r="M59" s="302"/>
      <c r="N59" s="302"/>
      <c r="O59" s="302"/>
      <c r="P59" s="302"/>
      <c r="Q59" s="303"/>
    </row>
    <row r="60" spans="1:17" x14ac:dyDescent="0.25">
      <c r="A60" s="304"/>
      <c r="B60" s="302"/>
      <c r="C60" s="302"/>
      <c r="D60" s="302"/>
      <c r="E60" s="302"/>
      <c r="F60" s="302"/>
      <c r="G60" s="302"/>
      <c r="H60" s="302"/>
      <c r="I60" s="302"/>
      <c r="J60" s="302"/>
      <c r="K60" s="302"/>
      <c r="L60" s="302"/>
      <c r="M60" s="302"/>
      <c r="N60" s="302"/>
      <c r="O60" s="302"/>
      <c r="P60" s="302"/>
      <c r="Q60" s="303"/>
    </row>
    <row r="61" spans="1:17" ht="15.75" thickBot="1" x14ac:dyDescent="0.3">
      <c r="A61" s="305"/>
      <c r="B61" s="306"/>
      <c r="C61" s="306"/>
      <c r="D61" s="306"/>
      <c r="E61" s="306"/>
      <c r="F61" s="306"/>
      <c r="G61" s="306"/>
      <c r="H61" s="306"/>
      <c r="I61" s="306"/>
      <c r="J61" s="306"/>
      <c r="K61" s="306"/>
      <c r="L61" s="306"/>
      <c r="M61" s="306"/>
      <c r="N61" s="306"/>
      <c r="O61" s="306"/>
      <c r="P61" s="306"/>
      <c r="Q61" s="307"/>
    </row>
    <row r="62" spans="1:17" x14ac:dyDescent="0.25">
      <c r="A62" s="292" t="s">
        <v>61</v>
      </c>
      <c r="B62" s="293"/>
      <c r="C62" s="293"/>
      <c r="D62" s="293"/>
      <c r="E62" s="293"/>
      <c r="F62" s="293"/>
      <c r="G62" s="293"/>
      <c r="H62" s="293"/>
      <c r="I62" s="293"/>
      <c r="J62" s="293"/>
      <c r="K62" s="293"/>
      <c r="L62" s="293"/>
      <c r="M62" s="293"/>
      <c r="N62" s="293"/>
      <c r="O62" s="293"/>
      <c r="P62" s="293"/>
      <c r="Q62" s="294"/>
    </row>
    <row r="63" spans="1:17" ht="15" customHeight="1" x14ac:dyDescent="0.25">
      <c r="A63" s="295" t="s">
        <v>62</v>
      </c>
      <c r="B63" s="296"/>
      <c r="C63" s="296"/>
      <c r="D63" s="296"/>
      <c r="E63" s="296"/>
      <c r="F63" s="296"/>
      <c r="G63" s="296"/>
      <c r="H63" s="296"/>
      <c r="I63" s="296"/>
      <c r="J63" s="296"/>
      <c r="K63" s="296"/>
      <c r="L63" s="296"/>
      <c r="M63" s="296"/>
      <c r="N63" s="296"/>
      <c r="O63" s="296"/>
      <c r="P63" s="296"/>
      <c r="Q63" s="297"/>
    </row>
    <row r="64" spans="1:17" ht="30" x14ac:dyDescent="0.25">
      <c r="A64" s="209" t="s">
        <v>63</v>
      </c>
      <c r="B64" s="67" t="s">
        <v>64</v>
      </c>
      <c r="C64" s="67" t="s">
        <v>65</v>
      </c>
      <c r="D64" s="67" t="s">
        <v>66</v>
      </c>
      <c r="E64" s="34"/>
      <c r="F64" s="34"/>
      <c r="G64" s="34"/>
      <c r="H64" s="35"/>
      <c r="I64" s="35"/>
      <c r="J64" s="35"/>
      <c r="K64" s="35"/>
      <c r="L64" s="35"/>
      <c r="M64" s="35"/>
      <c r="N64" s="35"/>
      <c r="O64" s="35"/>
      <c r="P64" s="35"/>
      <c r="Q64" s="36"/>
    </row>
    <row r="65" spans="1:17" x14ac:dyDescent="0.25">
      <c r="A65" s="33" t="s">
        <v>67</v>
      </c>
      <c r="B65" s="33" t="s">
        <v>68</v>
      </c>
      <c r="C65" s="33" t="s">
        <v>69</v>
      </c>
      <c r="D65" s="33" t="s">
        <v>70</v>
      </c>
      <c r="E65" s="35"/>
      <c r="F65" s="35"/>
      <c r="G65" s="35"/>
      <c r="H65" s="35"/>
      <c r="I65" s="35"/>
      <c r="J65" s="35"/>
      <c r="K65" s="35"/>
      <c r="L65" s="35"/>
      <c r="M65" s="35"/>
      <c r="N65" s="35"/>
      <c r="O65" s="35"/>
      <c r="P65" s="35"/>
      <c r="Q65" s="36"/>
    </row>
    <row r="66" spans="1:17" x14ac:dyDescent="0.25">
      <c r="A66" s="33" t="s">
        <v>71</v>
      </c>
      <c r="B66" s="33"/>
      <c r="C66" s="33"/>
      <c r="D66" s="33"/>
      <c r="E66" s="35"/>
      <c r="F66" s="35"/>
      <c r="G66" s="35"/>
      <c r="H66" s="35"/>
      <c r="I66" s="35"/>
      <c r="J66" s="35"/>
      <c r="K66" s="35"/>
      <c r="L66" s="35"/>
      <c r="M66" s="35"/>
      <c r="N66" s="35"/>
      <c r="O66" s="35"/>
      <c r="P66" s="35"/>
      <c r="Q66" s="36"/>
    </row>
    <row r="67" spans="1:17" x14ac:dyDescent="0.25">
      <c r="A67" s="33" t="s">
        <v>72</v>
      </c>
      <c r="B67" s="33"/>
      <c r="C67" s="33"/>
      <c r="D67" s="33"/>
      <c r="E67" s="35"/>
      <c r="F67" s="35"/>
      <c r="G67" s="35"/>
      <c r="H67" s="35"/>
      <c r="I67" s="35"/>
      <c r="J67" s="35"/>
      <c r="K67" s="35"/>
      <c r="L67" s="35"/>
      <c r="M67" s="35"/>
      <c r="N67" s="35"/>
      <c r="O67" s="35"/>
      <c r="P67" s="35"/>
      <c r="Q67" s="36"/>
    </row>
    <row r="68" spans="1:17" x14ac:dyDescent="0.25">
      <c r="A68" s="33" t="s">
        <v>73</v>
      </c>
      <c r="B68" s="33"/>
      <c r="C68" s="33"/>
      <c r="D68" s="33"/>
      <c r="E68" s="35"/>
      <c r="F68" s="35"/>
      <c r="G68" s="35"/>
      <c r="H68" s="35"/>
      <c r="I68" s="35"/>
      <c r="J68" s="35"/>
      <c r="K68" s="35"/>
      <c r="L68" s="35"/>
      <c r="M68" s="35"/>
      <c r="N68" s="35"/>
      <c r="O68" s="35"/>
      <c r="P68" s="35"/>
      <c r="Q68" s="36"/>
    </row>
    <row r="69" spans="1:17" x14ac:dyDescent="0.25">
      <c r="A69" s="33" t="s">
        <v>74</v>
      </c>
      <c r="B69" s="33"/>
      <c r="C69" s="33"/>
      <c r="D69" s="33"/>
      <c r="E69" s="35"/>
      <c r="F69" s="35"/>
      <c r="G69" s="35"/>
      <c r="H69" s="35"/>
      <c r="I69" s="35"/>
      <c r="J69" s="35"/>
      <c r="K69" s="35"/>
      <c r="L69" s="35"/>
      <c r="M69" s="35"/>
      <c r="N69" s="35"/>
      <c r="O69" s="35"/>
      <c r="P69" s="35"/>
      <c r="Q69" s="36"/>
    </row>
    <row r="70" spans="1:17" x14ac:dyDescent="0.25">
      <c r="A70" s="33" t="s">
        <v>75</v>
      </c>
      <c r="B70" s="22"/>
      <c r="C70" s="37" t="s">
        <v>69</v>
      </c>
      <c r="D70" s="22"/>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topLeftCell="A27" zoomScale="90" zoomScaleNormal="90" workbookViewId="0">
      <selection activeCell="L47" sqref="L47"/>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13" t="s">
        <v>76</v>
      </c>
      <c r="B1" s="314"/>
      <c r="C1" s="314"/>
      <c r="D1" s="314"/>
      <c r="E1" s="314"/>
      <c r="F1" s="314"/>
      <c r="G1" s="314"/>
      <c r="H1" s="314"/>
      <c r="I1" s="314"/>
      <c r="J1" s="314"/>
      <c r="K1" s="314"/>
      <c r="L1" s="314"/>
      <c r="M1" s="314"/>
      <c r="N1" s="314"/>
      <c r="O1" s="314"/>
      <c r="P1" s="314"/>
      <c r="Q1" s="314"/>
      <c r="R1" s="314"/>
      <c r="S1" s="314"/>
      <c r="T1" s="314"/>
      <c r="U1" s="314"/>
    </row>
    <row r="2" spans="1:21" ht="15.75" thickBot="1" x14ac:dyDescent="0.3">
      <c r="A2" s="342" t="s">
        <v>77</v>
      </c>
      <c r="B2" s="342"/>
      <c r="C2" s="342"/>
      <c r="D2" s="342"/>
      <c r="E2" s="342"/>
    </row>
    <row r="3" spans="1:21" x14ac:dyDescent="0.25">
      <c r="A3" s="292" t="s">
        <v>78</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25" t="s">
        <v>79</v>
      </c>
      <c r="B4" s="326"/>
      <c r="C4" s="326"/>
      <c r="D4" s="326"/>
      <c r="E4" s="326"/>
      <c r="F4" s="326"/>
      <c r="G4" s="326"/>
      <c r="H4" s="326"/>
      <c r="I4" s="326"/>
      <c r="J4" s="326"/>
      <c r="K4" s="326"/>
      <c r="L4" s="326"/>
      <c r="M4" s="326"/>
      <c r="N4" s="326"/>
      <c r="O4" s="326"/>
      <c r="P4" s="326"/>
      <c r="Q4" s="326"/>
      <c r="R4" s="326"/>
      <c r="S4" s="326"/>
      <c r="T4" s="326"/>
      <c r="U4" s="327"/>
    </row>
    <row r="5" spans="1:21" x14ac:dyDescent="0.25">
      <c r="A5" s="335" t="s">
        <v>80</v>
      </c>
      <c r="B5" s="336"/>
      <c r="C5" s="336"/>
      <c r="D5" s="336"/>
      <c r="E5" s="336"/>
      <c r="F5" s="336"/>
      <c r="G5" s="336"/>
      <c r="H5" s="336"/>
      <c r="I5" s="336"/>
      <c r="J5" s="336"/>
      <c r="K5" s="336"/>
      <c r="L5" s="336"/>
      <c r="M5" s="336"/>
      <c r="N5" s="336"/>
      <c r="O5" s="336"/>
      <c r="P5" s="336"/>
      <c r="Q5" s="336"/>
      <c r="R5" s="336"/>
      <c r="S5" s="336"/>
      <c r="T5" s="336"/>
      <c r="U5" s="337"/>
    </row>
    <row r="6" spans="1:21" x14ac:dyDescent="0.25">
      <c r="A6" s="338"/>
      <c r="B6" s="336"/>
      <c r="C6" s="336"/>
      <c r="D6" s="336"/>
      <c r="E6" s="336"/>
      <c r="F6" s="336"/>
      <c r="G6" s="336"/>
      <c r="H6" s="336"/>
      <c r="I6" s="336"/>
      <c r="J6" s="336"/>
      <c r="K6" s="336"/>
      <c r="L6" s="336"/>
      <c r="M6" s="336"/>
      <c r="N6" s="336"/>
      <c r="O6" s="336"/>
      <c r="P6" s="336"/>
      <c r="Q6" s="336"/>
      <c r="R6" s="336"/>
      <c r="S6" s="336"/>
      <c r="T6" s="336"/>
      <c r="U6" s="337"/>
    </row>
    <row r="7" spans="1:21" x14ac:dyDescent="0.25">
      <c r="A7" s="338"/>
      <c r="B7" s="336"/>
      <c r="C7" s="336"/>
      <c r="D7" s="336"/>
      <c r="E7" s="336"/>
      <c r="F7" s="336"/>
      <c r="G7" s="336"/>
      <c r="H7" s="336"/>
      <c r="I7" s="336"/>
      <c r="J7" s="336"/>
      <c r="K7" s="336"/>
      <c r="L7" s="336"/>
      <c r="M7" s="336"/>
      <c r="N7" s="336"/>
      <c r="O7" s="336"/>
      <c r="P7" s="336"/>
      <c r="Q7" s="336"/>
      <c r="R7" s="336"/>
      <c r="S7" s="336"/>
      <c r="T7" s="336"/>
      <c r="U7" s="337"/>
    </row>
    <row r="8" spans="1:21" x14ac:dyDescent="0.25">
      <c r="A8" s="338"/>
      <c r="B8" s="336"/>
      <c r="C8" s="336"/>
      <c r="D8" s="336"/>
      <c r="E8" s="336"/>
      <c r="F8" s="336"/>
      <c r="G8" s="336"/>
      <c r="H8" s="336"/>
      <c r="I8" s="336"/>
      <c r="J8" s="336"/>
      <c r="K8" s="336"/>
      <c r="L8" s="336"/>
      <c r="M8" s="336"/>
      <c r="N8" s="336"/>
      <c r="O8" s="336"/>
      <c r="P8" s="336"/>
      <c r="Q8" s="336"/>
      <c r="R8" s="336"/>
      <c r="S8" s="336"/>
      <c r="T8" s="336"/>
      <c r="U8" s="337"/>
    </row>
    <row r="9" spans="1:21" x14ac:dyDescent="0.25">
      <c r="A9" s="338"/>
      <c r="B9" s="336"/>
      <c r="C9" s="336"/>
      <c r="D9" s="336"/>
      <c r="E9" s="336"/>
      <c r="F9" s="336"/>
      <c r="G9" s="336"/>
      <c r="H9" s="336"/>
      <c r="I9" s="336"/>
      <c r="J9" s="336"/>
      <c r="K9" s="336"/>
      <c r="L9" s="336"/>
      <c r="M9" s="336"/>
      <c r="N9" s="336"/>
      <c r="O9" s="336"/>
      <c r="P9" s="336"/>
      <c r="Q9" s="336"/>
      <c r="R9" s="336"/>
      <c r="S9" s="336"/>
      <c r="T9" s="336"/>
      <c r="U9" s="337"/>
    </row>
    <row r="10" spans="1:21" x14ac:dyDescent="0.25">
      <c r="A10" s="338"/>
      <c r="B10" s="336"/>
      <c r="C10" s="336"/>
      <c r="D10" s="336"/>
      <c r="E10" s="336"/>
      <c r="F10" s="336"/>
      <c r="G10" s="336"/>
      <c r="H10" s="336"/>
      <c r="I10" s="336"/>
      <c r="J10" s="336"/>
      <c r="K10" s="336"/>
      <c r="L10" s="336"/>
      <c r="M10" s="336"/>
      <c r="N10" s="336"/>
      <c r="O10" s="336"/>
      <c r="P10" s="336"/>
      <c r="Q10" s="336"/>
      <c r="R10" s="336"/>
      <c r="S10" s="336"/>
      <c r="T10" s="336"/>
      <c r="U10" s="337"/>
    </row>
    <row r="11" spans="1:21" x14ac:dyDescent="0.25">
      <c r="A11" s="338"/>
      <c r="B11" s="336"/>
      <c r="C11" s="336"/>
      <c r="D11" s="336"/>
      <c r="E11" s="336"/>
      <c r="F11" s="336"/>
      <c r="G11" s="336"/>
      <c r="H11" s="336"/>
      <c r="I11" s="336"/>
      <c r="J11" s="336"/>
      <c r="K11" s="336"/>
      <c r="L11" s="336"/>
      <c r="M11" s="336"/>
      <c r="N11" s="336"/>
      <c r="O11" s="336"/>
      <c r="P11" s="336"/>
      <c r="Q11" s="336"/>
      <c r="R11" s="336"/>
      <c r="S11" s="336"/>
      <c r="T11" s="336"/>
      <c r="U11" s="337"/>
    </row>
    <row r="12" spans="1:21" x14ac:dyDescent="0.25">
      <c r="A12" s="338"/>
      <c r="B12" s="336"/>
      <c r="C12" s="336"/>
      <c r="D12" s="336"/>
      <c r="E12" s="336"/>
      <c r="F12" s="336"/>
      <c r="G12" s="336"/>
      <c r="H12" s="336"/>
      <c r="I12" s="336"/>
      <c r="J12" s="336"/>
      <c r="K12" s="336"/>
      <c r="L12" s="336"/>
      <c r="M12" s="336"/>
      <c r="N12" s="336"/>
      <c r="O12" s="336"/>
      <c r="P12" s="336"/>
      <c r="Q12" s="336"/>
      <c r="R12" s="336"/>
      <c r="S12" s="336"/>
      <c r="T12" s="336"/>
      <c r="U12" s="337"/>
    </row>
    <row r="13" spans="1:21" x14ac:dyDescent="0.25">
      <c r="A13" s="338"/>
      <c r="B13" s="336"/>
      <c r="C13" s="336"/>
      <c r="D13" s="336"/>
      <c r="E13" s="336"/>
      <c r="F13" s="336"/>
      <c r="G13" s="336"/>
      <c r="H13" s="336"/>
      <c r="I13" s="336"/>
      <c r="J13" s="336"/>
      <c r="K13" s="336"/>
      <c r="L13" s="336"/>
      <c r="M13" s="336"/>
      <c r="N13" s="336"/>
      <c r="O13" s="336"/>
      <c r="P13" s="336"/>
      <c r="Q13" s="336"/>
      <c r="R13" s="336"/>
      <c r="S13" s="336"/>
      <c r="T13" s="336"/>
      <c r="U13" s="337"/>
    </row>
    <row r="14" spans="1:21" x14ac:dyDescent="0.25">
      <c r="A14" s="338"/>
      <c r="B14" s="336"/>
      <c r="C14" s="336"/>
      <c r="D14" s="336"/>
      <c r="E14" s="336"/>
      <c r="F14" s="336"/>
      <c r="G14" s="336"/>
      <c r="H14" s="336"/>
      <c r="I14" s="336"/>
      <c r="J14" s="336"/>
      <c r="K14" s="336"/>
      <c r="L14" s="336"/>
      <c r="M14" s="336"/>
      <c r="N14" s="336"/>
      <c r="O14" s="336"/>
      <c r="P14" s="336"/>
      <c r="Q14" s="336"/>
      <c r="R14" s="336"/>
      <c r="S14" s="336"/>
      <c r="T14" s="336"/>
      <c r="U14" s="337"/>
    </row>
    <row r="15" spans="1:21" x14ac:dyDescent="0.25">
      <c r="A15" s="338"/>
      <c r="B15" s="336"/>
      <c r="C15" s="336"/>
      <c r="D15" s="336"/>
      <c r="E15" s="336"/>
      <c r="F15" s="336"/>
      <c r="G15" s="336"/>
      <c r="H15" s="336"/>
      <c r="I15" s="336"/>
      <c r="J15" s="336"/>
      <c r="K15" s="336"/>
      <c r="L15" s="336"/>
      <c r="M15" s="336"/>
      <c r="N15" s="336"/>
      <c r="O15" s="336"/>
      <c r="P15" s="336"/>
      <c r="Q15" s="336"/>
      <c r="R15" s="336"/>
      <c r="S15" s="336"/>
      <c r="T15" s="336"/>
      <c r="U15" s="337"/>
    </row>
    <row r="16" spans="1:21" x14ac:dyDescent="0.25">
      <c r="A16" s="338"/>
      <c r="B16" s="336"/>
      <c r="C16" s="336"/>
      <c r="D16" s="336"/>
      <c r="E16" s="336"/>
      <c r="F16" s="336"/>
      <c r="G16" s="336"/>
      <c r="H16" s="336"/>
      <c r="I16" s="336"/>
      <c r="J16" s="336"/>
      <c r="K16" s="336"/>
      <c r="L16" s="336"/>
      <c r="M16" s="336"/>
      <c r="N16" s="336"/>
      <c r="O16" s="336"/>
      <c r="P16" s="336"/>
      <c r="Q16" s="336"/>
      <c r="R16" s="336"/>
      <c r="S16" s="336"/>
      <c r="T16" s="336"/>
      <c r="U16" s="337"/>
    </row>
    <row r="17" spans="1:21" ht="1.1499999999999999" customHeight="1" thickBot="1" x14ac:dyDescent="0.3">
      <c r="A17" s="339"/>
      <c r="B17" s="340"/>
      <c r="C17" s="340"/>
      <c r="D17" s="340"/>
      <c r="E17" s="340"/>
      <c r="F17" s="340"/>
      <c r="G17" s="340"/>
      <c r="H17" s="340"/>
      <c r="I17" s="340"/>
      <c r="J17" s="340"/>
      <c r="K17" s="340"/>
      <c r="L17" s="340"/>
      <c r="M17" s="340"/>
      <c r="N17" s="340"/>
      <c r="O17" s="340"/>
      <c r="P17" s="340"/>
      <c r="Q17" s="340"/>
      <c r="R17" s="340"/>
      <c r="S17" s="340"/>
      <c r="T17" s="340"/>
      <c r="U17" s="341"/>
    </row>
    <row r="18" spans="1:21" x14ac:dyDescent="0.25">
      <c r="A18" s="292" t="s">
        <v>81</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25" t="s">
        <v>82</v>
      </c>
      <c r="B19" s="326"/>
      <c r="C19" s="326"/>
      <c r="D19" s="326"/>
      <c r="E19" s="326"/>
      <c r="F19" s="326"/>
      <c r="G19" s="326"/>
      <c r="H19" s="326"/>
      <c r="I19" s="326"/>
      <c r="J19" s="326"/>
      <c r="K19" s="326"/>
      <c r="L19" s="326"/>
      <c r="M19" s="326"/>
      <c r="N19" s="326"/>
      <c r="O19" s="326"/>
      <c r="P19" s="326"/>
      <c r="Q19" s="326"/>
      <c r="R19" s="326"/>
      <c r="S19" s="326"/>
      <c r="T19" s="326"/>
      <c r="U19" s="327"/>
    </row>
    <row r="20" spans="1:21" x14ac:dyDescent="0.25">
      <c r="A20" s="304" t="s">
        <v>83</v>
      </c>
      <c r="B20" s="302"/>
      <c r="C20" s="302"/>
      <c r="D20" s="302"/>
      <c r="E20" s="302"/>
      <c r="F20" s="302"/>
      <c r="G20" s="302"/>
      <c r="H20" s="302"/>
      <c r="I20" s="302"/>
      <c r="J20" s="302"/>
      <c r="K20" s="302"/>
      <c r="L20" s="302"/>
      <c r="M20" s="302"/>
      <c r="N20" s="302"/>
      <c r="O20" s="302"/>
      <c r="P20" s="302"/>
      <c r="Q20" s="302"/>
      <c r="R20" s="302"/>
      <c r="S20" s="302"/>
      <c r="T20" s="302"/>
      <c r="U20" s="303"/>
    </row>
    <row r="21" spans="1:21" x14ac:dyDescent="0.25">
      <c r="A21" s="304"/>
      <c r="B21" s="302"/>
      <c r="C21" s="302"/>
      <c r="D21" s="302"/>
      <c r="E21" s="302"/>
      <c r="F21" s="302"/>
      <c r="G21" s="302"/>
      <c r="H21" s="302"/>
      <c r="I21" s="302"/>
      <c r="J21" s="302"/>
      <c r="K21" s="302"/>
      <c r="L21" s="302"/>
      <c r="M21" s="302"/>
      <c r="N21" s="302"/>
      <c r="O21" s="302"/>
      <c r="P21" s="302"/>
      <c r="Q21" s="302"/>
      <c r="R21" s="302"/>
      <c r="S21" s="302"/>
      <c r="T21" s="302"/>
      <c r="U21" s="303"/>
    </row>
    <row r="22" spans="1:21" x14ac:dyDescent="0.25">
      <c r="A22" s="304"/>
      <c r="B22" s="302"/>
      <c r="C22" s="302"/>
      <c r="D22" s="302"/>
      <c r="E22" s="302"/>
      <c r="F22" s="302"/>
      <c r="G22" s="302"/>
      <c r="H22" s="302"/>
      <c r="I22" s="302"/>
      <c r="J22" s="302"/>
      <c r="K22" s="302"/>
      <c r="L22" s="302"/>
      <c r="M22" s="302"/>
      <c r="N22" s="302"/>
      <c r="O22" s="302"/>
      <c r="P22" s="302"/>
      <c r="Q22" s="302"/>
      <c r="R22" s="302"/>
      <c r="S22" s="302"/>
      <c r="T22" s="302"/>
      <c r="U22" s="303"/>
    </row>
    <row r="23" spans="1:21" x14ac:dyDescent="0.25">
      <c r="A23" s="304"/>
      <c r="B23" s="302"/>
      <c r="C23" s="302"/>
      <c r="D23" s="302"/>
      <c r="E23" s="302"/>
      <c r="F23" s="302"/>
      <c r="G23" s="302"/>
      <c r="H23" s="302"/>
      <c r="I23" s="302"/>
      <c r="J23" s="302"/>
      <c r="K23" s="302"/>
      <c r="L23" s="302"/>
      <c r="M23" s="302"/>
      <c r="N23" s="302"/>
      <c r="O23" s="302"/>
      <c r="P23" s="302"/>
      <c r="Q23" s="302"/>
      <c r="R23" s="302"/>
      <c r="S23" s="302"/>
      <c r="T23" s="302"/>
      <c r="U23" s="303"/>
    </row>
    <row r="24" spans="1:21" x14ac:dyDescent="0.25">
      <c r="A24" s="304"/>
      <c r="B24" s="302"/>
      <c r="C24" s="302"/>
      <c r="D24" s="302"/>
      <c r="E24" s="302"/>
      <c r="F24" s="302"/>
      <c r="G24" s="302"/>
      <c r="H24" s="302"/>
      <c r="I24" s="302"/>
      <c r="J24" s="302"/>
      <c r="K24" s="302"/>
      <c r="L24" s="302"/>
      <c r="M24" s="302"/>
      <c r="N24" s="302"/>
      <c r="O24" s="302"/>
      <c r="P24" s="302"/>
      <c r="Q24" s="302"/>
      <c r="R24" s="302"/>
      <c r="S24" s="302"/>
      <c r="T24" s="302"/>
      <c r="U24" s="303"/>
    </row>
    <row r="25" spans="1:21" x14ac:dyDescent="0.25">
      <c r="A25" s="304"/>
      <c r="B25" s="302"/>
      <c r="C25" s="302"/>
      <c r="D25" s="302"/>
      <c r="E25" s="302"/>
      <c r="F25" s="302"/>
      <c r="G25" s="302"/>
      <c r="H25" s="302"/>
      <c r="I25" s="302"/>
      <c r="J25" s="302"/>
      <c r="K25" s="302"/>
      <c r="L25" s="302"/>
      <c r="M25" s="302"/>
      <c r="N25" s="302"/>
      <c r="O25" s="302"/>
      <c r="P25" s="302"/>
      <c r="Q25" s="302"/>
      <c r="R25" s="302"/>
      <c r="S25" s="302"/>
      <c r="T25" s="302"/>
      <c r="U25" s="303"/>
    </row>
    <row r="26" spans="1:21" x14ac:dyDescent="0.25">
      <c r="A26" s="304"/>
      <c r="B26" s="302"/>
      <c r="C26" s="302"/>
      <c r="D26" s="302"/>
      <c r="E26" s="302"/>
      <c r="F26" s="302"/>
      <c r="G26" s="302"/>
      <c r="H26" s="302"/>
      <c r="I26" s="302"/>
      <c r="J26" s="302"/>
      <c r="K26" s="302"/>
      <c r="L26" s="302"/>
      <c r="M26" s="302"/>
      <c r="N26" s="302"/>
      <c r="O26" s="302"/>
      <c r="P26" s="302"/>
      <c r="Q26" s="302"/>
      <c r="R26" s="302"/>
      <c r="S26" s="302"/>
      <c r="T26" s="302"/>
      <c r="U26" s="303"/>
    </row>
    <row r="27" spans="1:21" x14ac:dyDescent="0.25">
      <c r="A27" s="304"/>
      <c r="B27" s="302"/>
      <c r="C27" s="302"/>
      <c r="D27" s="302"/>
      <c r="E27" s="302"/>
      <c r="F27" s="302"/>
      <c r="G27" s="302"/>
      <c r="H27" s="302"/>
      <c r="I27" s="302"/>
      <c r="J27" s="302"/>
      <c r="K27" s="302"/>
      <c r="L27" s="302"/>
      <c r="M27" s="302"/>
      <c r="N27" s="302"/>
      <c r="O27" s="302"/>
      <c r="P27" s="302"/>
      <c r="Q27" s="302"/>
      <c r="R27" s="302"/>
      <c r="S27" s="302"/>
      <c r="T27" s="302"/>
      <c r="U27" s="303"/>
    </row>
    <row r="28" spans="1:21" x14ac:dyDescent="0.25">
      <c r="A28" s="304"/>
      <c r="B28" s="302"/>
      <c r="C28" s="302"/>
      <c r="D28" s="302"/>
      <c r="E28" s="302"/>
      <c r="F28" s="302"/>
      <c r="G28" s="302"/>
      <c r="H28" s="302"/>
      <c r="I28" s="302"/>
      <c r="J28" s="302"/>
      <c r="K28" s="302"/>
      <c r="L28" s="302"/>
      <c r="M28" s="302"/>
      <c r="N28" s="302"/>
      <c r="O28" s="302"/>
      <c r="P28" s="302"/>
      <c r="Q28" s="302"/>
      <c r="R28" s="302"/>
      <c r="S28" s="302"/>
      <c r="T28" s="302"/>
      <c r="U28" s="303"/>
    </row>
    <row r="29" spans="1:21" x14ac:dyDescent="0.25">
      <c r="A29" s="304"/>
      <c r="B29" s="302"/>
      <c r="C29" s="302"/>
      <c r="D29" s="302"/>
      <c r="E29" s="302"/>
      <c r="F29" s="302"/>
      <c r="G29" s="302"/>
      <c r="H29" s="302"/>
      <c r="I29" s="302"/>
      <c r="J29" s="302"/>
      <c r="K29" s="302"/>
      <c r="L29" s="302"/>
      <c r="M29" s="302"/>
      <c r="N29" s="302"/>
      <c r="O29" s="302"/>
      <c r="P29" s="302"/>
      <c r="Q29" s="302"/>
      <c r="R29" s="302"/>
      <c r="S29" s="302"/>
      <c r="T29" s="302"/>
      <c r="U29" s="303"/>
    </row>
    <row r="30" spans="1:21" x14ac:dyDescent="0.25">
      <c r="A30" s="304"/>
      <c r="B30" s="302"/>
      <c r="C30" s="302"/>
      <c r="D30" s="302"/>
      <c r="E30" s="302"/>
      <c r="F30" s="302"/>
      <c r="G30" s="302"/>
      <c r="H30" s="302"/>
      <c r="I30" s="302"/>
      <c r="J30" s="302"/>
      <c r="K30" s="302"/>
      <c r="L30" s="302"/>
      <c r="M30" s="302"/>
      <c r="N30" s="302"/>
      <c r="O30" s="302"/>
      <c r="P30" s="302"/>
      <c r="Q30" s="302"/>
      <c r="R30" s="302"/>
      <c r="S30" s="302"/>
      <c r="T30" s="302"/>
      <c r="U30" s="303"/>
    </row>
    <row r="31" spans="1:21" x14ac:dyDescent="0.25">
      <c r="A31" s="304"/>
      <c r="B31" s="302"/>
      <c r="C31" s="302"/>
      <c r="D31" s="302"/>
      <c r="E31" s="302"/>
      <c r="F31" s="302"/>
      <c r="G31" s="302"/>
      <c r="H31" s="302"/>
      <c r="I31" s="302"/>
      <c r="J31" s="302"/>
      <c r="K31" s="302"/>
      <c r="L31" s="302"/>
      <c r="M31" s="302"/>
      <c r="N31" s="302"/>
      <c r="O31" s="302"/>
      <c r="P31" s="302"/>
      <c r="Q31" s="302"/>
      <c r="R31" s="302"/>
      <c r="S31" s="302"/>
      <c r="T31" s="302"/>
      <c r="U31" s="303"/>
    </row>
    <row r="32" spans="1:21" ht="15.75" thickBot="1" x14ac:dyDescent="0.3">
      <c r="A32" s="305"/>
      <c r="B32" s="306"/>
      <c r="C32" s="306"/>
      <c r="D32" s="306"/>
      <c r="E32" s="306"/>
      <c r="F32" s="306"/>
      <c r="G32" s="306"/>
      <c r="H32" s="306"/>
      <c r="I32" s="306"/>
      <c r="J32" s="306"/>
      <c r="K32" s="306"/>
      <c r="L32" s="306"/>
      <c r="M32" s="306"/>
      <c r="N32" s="306"/>
      <c r="O32" s="306"/>
      <c r="P32" s="306"/>
      <c r="Q32" s="306"/>
      <c r="R32" s="306"/>
      <c r="S32" s="306"/>
      <c r="T32" s="306"/>
      <c r="U32" s="307"/>
    </row>
    <row r="33" spans="1:21" x14ac:dyDescent="0.25">
      <c r="A33" s="292" t="s">
        <v>84</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25"/>
      <c r="B34" s="326"/>
      <c r="C34" s="326"/>
      <c r="D34" s="326"/>
      <c r="E34" s="326"/>
      <c r="F34" s="326"/>
      <c r="G34" s="326"/>
      <c r="H34" s="326"/>
      <c r="I34" s="326"/>
      <c r="J34" s="326"/>
      <c r="K34" s="326"/>
      <c r="L34" s="326"/>
      <c r="M34" s="326"/>
      <c r="N34" s="326"/>
      <c r="O34" s="326"/>
      <c r="P34" s="326"/>
      <c r="Q34" s="326"/>
      <c r="R34" s="326"/>
      <c r="S34" s="326"/>
      <c r="T34" s="326"/>
      <c r="U34" s="327"/>
    </row>
    <row r="35" spans="1:21" ht="35.450000000000003" customHeight="1" x14ac:dyDescent="0.25">
      <c r="A35" s="343" t="s">
        <v>85</v>
      </c>
      <c r="B35" s="329"/>
      <c r="C35" s="328" t="s">
        <v>86</v>
      </c>
      <c r="D35" s="329"/>
      <c r="E35" s="328" t="s">
        <v>87</v>
      </c>
      <c r="F35" s="329"/>
      <c r="G35" s="328" t="s">
        <v>88</v>
      </c>
      <c r="H35" s="329"/>
      <c r="I35" s="328" t="s">
        <v>89</v>
      </c>
      <c r="J35" s="329"/>
      <c r="K35" s="328" t="s">
        <v>90</v>
      </c>
      <c r="L35" s="329"/>
      <c r="M35" s="328" t="s">
        <v>91</v>
      </c>
      <c r="N35" s="329"/>
      <c r="O35" s="328" t="s">
        <v>92</v>
      </c>
      <c r="P35" s="329"/>
      <c r="Q35" s="328" t="s">
        <v>93</v>
      </c>
      <c r="R35" s="330"/>
      <c r="S35" s="15" t="s">
        <v>94</v>
      </c>
      <c r="T35" s="15" t="s">
        <v>95</v>
      </c>
      <c r="U35" s="17" t="s">
        <v>96</v>
      </c>
    </row>
    <row r="36" spans="1:21" x14ac:dyDescent="0.25">
      <c r="A36" s="347" t="s">
        <v>97</v>
      </c>
      <c r="B36" s="348"/>
      <c r="C36" s="331" t="s">
        <v>98</v>
      </c>
      <c r="D36" s="332"/>
      <c r="E36" s="331" t="s">
        <v>99</v>
      </c>
      <c r="F36" s="332"/>
      <c r="G36" s="331" t="s">
        <v>100</v>
      </c>
      <c r="H36" s="332"/>
      <c r="I36" s="333" t="s">
        <v>101</v>
      </c>
      <c r="J36" s="334"/>
      <c r="K36" s="331"/>
      <c r="L36" s="332"/>
      <c r="M36" s="331"/>
      <c r="N36" s="332"/>
      <c r="O36" s="331"/>
      <c r="P36" s="332"/>
      <c r="Q36" s="331"/>
      <c r="R36" s="266"/>
      <c r="S36" s="16"/>
      <c r="T36" s="16"/>
      <c r="U36" s="18"/>
    </row>
    <row r="37" spans="1:21" x14ac:dyDescent="0.25">
      <c r="A37" s="349" t="s">
        <v>102</v>
      </c>
      <c r="B37" s="350"/>
      <c r="C37" s="331" t="s">
        <v>103</v>
      </c>
      <c r="D37" s="332"/>
      <c r="E37" s="331" t="s">
        <v>104</v>
      </c>
      <c r="F37" s="332"/>
      <c r="G37" s="331" t="s">
        <v>105</v>
      </c>
      <c r="H37" s="332"/>
      <c r="I37" s="333" t="s">
        <v>106</v>
      </c>
      <c r="J37" s="334"/>
      <c r="K37" s="331"/>
      <c r="L37" s="332"/>
      <c r="M37" s="331"/>
      <c r="N37" s="332"/>
      <c r="O37" s="331"/>
      <c r="P37" s="332"/>
      <c r="Q37" s="331"/>
      <c r="R37" s="266"/>
      <c r="S37" s="16"/>
      <c r="T37" s="16"/>
      <c r="U37" s="18"/>
    </row>
    <row r="38" spans="1:21" x14ac:dyDescent="0.25">
      <c r="A38" s="349" t="s">
        <v>107</v>
      </c>
      <c r="B38" s="349"/>
      <c r="C38" s="331" t="s">
        <v>108</v>
      </c>
      <c r="D38" s="332"/>
      <c r="E38" s="331" t="s">
        <v>99</v>
      </c>
      <c r="F38" s="332"/>
      <c r="G38" s="331" t="s">
        <v>109</v>
      </c>
      <c r="H38" s="332"/>
      <c r="I38" s="333" t="s">
        <v>110</v>
      </c>
      <c r="J38" s="334"/>
      <c r="K38" s="331"/>
      <c r="L38" s="332"/>
      <c r="M38" s="331"/>
      <c r="N38" s="332"/>
      <c r="O38" s="331"/>
      <c r="P38" s="332"/>
      <c r="Q38" s="331"/>
      <c r="R38" s="266"/>
      <c r="S38" s="16"/>
      <c r="T38" s="16"/>
      <c r="U38" s="18"/>
    </row>
    <row r="39" spans="1:21" x14ac:dyDescent="0.25">
      <c r="A39" s="351" t="s">
        <v>111</v>
      </c>
      <c r="B39" s="334"/>
      <c r="C39" s="331" t="s">
        <v>112</v>
      </c>
      <c r="D39" s="332"/>
      <c r="E39" s="331" t="s">
        <v>99</v>
      </c>
      <c r="F39" s="332"/>
      <c r="G39" s="331" t="s">
        <v>113</v>
      </c>
      <c r="H39" s="332"/>
      <c r="I39" s="333" t="s">
        <v>114</v>
      </c>
      <c r="J39" s="334"/>
      <c r="K39" s="331"/>
      <c r="L39" s="332"/>
      <c r="M39" s="331"/>
      <c r="N39" s="332"/>
      <c r="O39" s="331"/>
      <c r="P39" s="332"/>
      <c r="Q39" s="331"/>
      <c r="R39" s="266"/>
      <c r="S39" s="16"/>
      <c r="T39" s="16"/>
      <c r="U39" s="18"/>
    </row>
    <row r="40" spans="1:21" x14ac:dyDescent="0.25">
      <c r="A40" s="351" t="s">
        <v>115</v>
      </c>
      <c r="B40" s="334"/>
      <c r="C40" s="331" t="s">
        <v>116</v>
      </c>
      <c r="D40" s="332"/>
      <c r="E40" s="331" t="s">
        <v>99</v>
      </c>
      <c r="F40" s="332"/>
      <c r="G40" s="331" t="s">
        <v>117</v>
      </c>
      <c r="H40" s="332"/>
      <c r="I40" s="333" t="s">
        <v>118</v>
      </c>
      <c r="J40" s="334"/>
      <c r="K40" s="331"/>
      <c r="L40" s="332"/>
      <c r="M40" s="331"/>
      <c r="N40" s="332"/>
      <c r="O40" s="331"/>
      <c r="P40" s="332"/>
      <c r="Q40" s="331"/>
      <c r="R40" s="266"/>
      <c r="S40" s="16"/>
      <c r="T40" s="16"/>
      <c r="U40" s="18"/>
    </row>
    <row r="41" spans="1:21" x14ac:dyDescent="0.25">
      <c r="A41" s="352"/>
      <c r="B41" s="332"/>
      <c r="C41" s="331"/>
      <c r="D41" s="332"/>
      <c r="E41" s="331"/>
      <c r="F41" s="332"/>
      <c r="G41" s="331"/>
      <c r="H41" s="332"/>
      <c r="I41" s="331"/>
      <c r="J41" s="332"/>
      <c r="K41" s="331"/>
      <c r="L41" s="332"/>
      <c r="M41" s="331"/>
      <c r="N41" s="332"/>
      <c r="O41" s="331"/>
      <c r="P41" s="332"/>
      <c r="Q41" s="331"/>
      <c r="R41" s="266"/>
      <c r="S41" s="16"/>
      <c r="T41" s="16"/>
      <c r="U41" s="18"/>
    </row>
    <row r="42" spans="1:21" x14ac:dyDescent="0.25">
      <c r="A42" s="352"/>
      <c r="B42" s="332"/>
      <c r="C42" s="331"/>
      <c r="D42" s="332"/>
      <c r="E42" s="331"/>
      <c r="F42" s="332"/>
      <c r="G42" s="331"/>
      <c r="H42" s="332"/>
      <c r="I42" s="331"/>
      <c r="J42" s="332"/>
      <c r="K42" s="331"/>
      <c r="L42" s="332"/>
      <c r="M42" s="331"/>
      <c r="N42" s="332"/>
      <c r="O42" s="331"/>
      <c r="P42" s="332"/>
      <c r="Q42" s="331"/>
      <c r="R42" s="266"/>
      <c r="S42" s="16"/>
      <c r="T42" s="16"/>
      <c r="U42" s="18"/>
    </row>
    <row r="43" spans="1:21" x14ac:dyDescent="0.25">
      <c r="A43" s="352"/>
      <c r="B43" s="332"/>
      <c r="C43" s="331"/>
      <c r="D43" s="332"/>
      <c r="E43" s="331"/>
      <c r="F43" s="332"/>
      <c r="G43" s="331"/>
      <c r="H43" s="332"/>
      <c r="I43" s="331"/>
      <c r="J43" s="332"/>
      <c r="K43" s="331"/>
      <c r="L43" s="332"/>
      <c r="M43" s="331"/>
      <c r="N43" s="332"/>
      <c r="O43" s="331"/>
      <c r="P43" s="332"/>
      <c r="Q43" s="331"/>
      <c r="R43" s="266"/>
      <c r="S43" s="16"/>
      <c r="T43" s="16"/>
      <c r="U43" s="18"/>
    </row>
    <row r="44" spans="1:21" x14ac:dyDescent="0.25">
      <c r="A44" s="353"/>
      <c r="B44" s="324"/>
      <c r="C44" s="323"/>
      <c r="D44" s="324"/>
      <c r="E44" s="323"/>
      <c r="F44" s="324"/>
      <c r="G44" s="323"/>
      <c r="H44" s="324"/>
      <c r="I44" s="323"/>
      <c r="J44" s="324"/>
      <c r="K44" s="323"/>
      <c r="L44" s="324"/>
      <c r="M44" s="323"/>
      <c r="N44" s="324"/>
      <c r="O44" s="323"/>
      <c r="P44" s="324"/>
      <c r="Q44" s="323"/>
      <c r="R44" s="346"/>
      <c r="S44" s="19"/>
      <c r="T44" s="19"/>
      <c r="U44" s="20"/>
    </row>
    <row r="46" spans="1:21" ht="55.15" customHeight="1" x14ac:dyDescent="0.25">
      <c r="A46" s="344" t="s">
        <v>119</v>
      </c>
      <c r="B46" s="345"/>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38"/>
  <sheetViews>
    <sheetView zoomScale="90" zoomScaleNormal="90" workbookViewId="0">
      <selection activeCell="A8" sqref="A8"/>
    </sheetView>
  </sheetViews>
  <sheetFormatPr baseColWidth="10" defaultColWidth="11.42578125" defaultRowHeight="15" x14ac:dyDescent="0.25"/>
  <cols>
    <col min="1" max="1" width="25.85546875" customWidth="1"/>
    <col min="2" max="2" width="16.28515625" customWidth="1"/>
    <col min="3" max="3" width="25.42578125" customWidth="1"/>
    <col min="4" max="4" width="36.85546875" bestFit="1" customWidth="1"/>
    <col min="5" max="5" width="17.7109375" customWidth="1"/>
    <col min="7" max="7" width="30.140625" customWidth="1"/>
    <col min="8" max="8" width="22" customWidth="1"/>
    <col min="9" max="9" width="21" customWidth="1"/>
    <col min="10" max="10" width="26.28515625" bestFit="1" customWidth="1"/>
    <col min="11" max="11" width="17.85546875" customWidth="1"/>
    <col min="12" max="12" width="24.5703125" customWidth="1"/>
  </cols>
  <sheetData>
    <row r="1" spans="1:12" ht="24.75" customHeight="1" thickBot="1" x14ac:dyDescent="0.3">
      <c r="A1" s="357" t="s">
        <v>120</v>
      </c>
      <c r="B1" s="358"/>
      <c r="C1" s="358"/>
      <c r="D1" s="358"/>
      <c r="E1" s="358"/>
      <c r="F1" s="358"/>
      <c r="G1" s="358"/>
      <c r="H1" s="358"/>
      <c r="I1" s="358"/>
      <c r="J1" s="358"/>
      <c r="K1" s="358"/>
      <c r="L1" s="359"/>
    </row>
    <row r="2" spans="1:12" ht="24.75" customHeight="1" x14ac:dyDescent="0.25">
      <c r="A2" s="354" t="s">
        <v>121</v>
      </c>
      <c r="B2" s="355"/>
      <c r="C2" s="355"/>
      <c r="D2" s="355"/>
      <c r="E2" s="356"/>
      <c r="F2" s="166"/>
      <c r="G2" s="360" t="s">
        <v>122</v>
      </c>
      <c r="H2" s="361"/>
      <c r="I2" s="361"/>
      <c r="J2" s="361"/>
      <c r="K2" s="361"/>
      <c r="L2" s="362"/>
    </row>
    <row r="3" spans="1:12" ht="36.75" customHeight="1" x14ac:dyDescent="0.25">
      <c r="A3" s="181" t="s">
        <v>123</v>
      </c>
      <c r="B3" s="181" t="s">
        <v>124</v>
      </c>
      <c r="C3" s="182" t="s">
        <v>125</v>
      </c>
      <c r="D3" s="224" t="s">
        <v>126</v>
      </c>
      <c r="E3" s="183" t="s">
        <v>127</v>
      </c>
      <c r="F3" s="184"/>
      <c r="G3" s="181" t="s">
        <v>123</v>
      </c>
      <c r="H3" s="181" t="s">
        <v>128</v>
      </c>
      <c r="I3" s="185" t="s">
        <v>129</v>
      </c>
      <c r="J3" s="221" t="s">
        <v>126</v>
      </c>
      <c r="K3" s="221" t="s">
        <v>127</v>
      </c>
      <c r="L3" s="186" t="s">
        <v>130</v>
      </c>
    </row>
    <row r="4" spans="1:12" ht="45" x14ac:dyDescent="0.25">
      <c r="A4" s="238" t="s">
        <v>131</v>
      </c>
      <c r="B4" s="167" t="s">
        <v>132</v>
      </c>
      <c r="C4" s="167" t="s">
        <v>133</v>
      </c>
      <c r="D4" s="253" t="s">
        <v>134</v>
      </c>
      <c r="E4" s="231" t="s">
        <v>135</v>
      </c>
      <c r="G4" s="242" t="s">
        <v>136</v>
      </c>
      <c r="H4" s="211" t="s">
        <v>137</v>
      </c>
      <c r="I4" s="168" t="s">
        <v>138</v>
      </c>
      <c r="J4" s="222" t="s">
        <v>139</v>
      </c>
      <c r="K4" s="233" t="s">
        <v>140</v>
      </c>
      <c r="L4" s="237" t="s">
        <v>141</v>
      </c>
    </row>
    <row r="5" spans="1:12" ht="115.5" x14ac:dyDescent="0.25">
      <c r="A5" s="238" t="s">
        <v>142</v>
      </c>
      <c r="B5" s="167" t="s">
        <v>132</v>
      </c>
      <c r="C5" s="251" t="s">
        <v>143</v>
      </c>
      <c r="D5" s="254" t="s">
        <v>144</v>
      </c>
      <c r="E5" s="252" t="s">
        <v>145</v>
      </c>
      <c r="G5" s="243" t="s">
        <v>146</v>
      </c>
      <c r="H5" s="170" t="s">
        <v>147</v>
      </c>
      <c r="I5" s="219" t="s">
        <v>148</v>
      </c>
      <c r="J5" s="220" t="s">
        <v>149</v>
      </c>
      <c r="K5" s="236" t="s">
        <v>150</v>
      </c>
      <c r="L5" s="235" t="s">
        <v>151</v>
      </c>
    </row>
    <row r="6" spans="1:12" ht="77.25" x14ac:dyDescent="0.25">
      <c r="A6" s="238" t="s">
        <v>152</v>
      </c>
      <c r="B6" s="167" t="s">
        <v>132</v>
      </c>
      <c r="C6" s="251" t="s">
        <v>143</v>
      </c>
      <c r="D6" s="254" t="s">
        <v>153</v>
      </c>
      <c r="E6" s="252" t="s">
        <v>154</v>
      </c>
      <c r="G6" s="243" t="s">
        <v>155</v>
      </c>
      <c r="H6" s="210" t="s">
        <v>156</v>
      </c>
      <c r="I6" s="171" t="s">
        <v>157</v>
      </c>
      <c r="J6" s="220" t="s">
        <v>158</v>
      </c>
      <c r="K6" s="233" t="s">
        <v>135</v>
      </c>
      <c r="L6" s="235" t="s">
        <v>159</v>
      </c>
    </row>
    <row r="7" spans="1:12" x14ac:dyDescent="0.25">
      <c r="A7" s="238" t="s">
        <v>160</v>
      </c>
      <c r="B7" s="167" t="s">
        <v>132</v>
      </c>
      <c r="C7" s="251" t="s">
        <v>143</v>
      </c>
      <c r="D7" s="254" t="s">
        <v>161</v>
      </c>
      <c r="E7" s="252" t="s">
        <v>162</v>
      </c>
      <c r="G7" s="170"/>
      <c r="H7" s="170"/>
      <c r="I7" s="171"/>
      <c r="J7" s="169"/>
      <c r="K7" s="169"/>
      <c r="L7" s="172"/>
    </row>
    <row r="8" spans="1:12" x14ac:dyDescent="0.25">
      <c r="A8" s="238" t="s">
        <v>163</v>
      </c>
      <c r="B8" s="167" t="s">
        <v>132</v>
      </c>
      <c r="C8" s="251" t="s">
        <v>143</v>
      </c>
      <c r="D8" s="255" t="s">
        <v>164</v>
      </c>
      <c r="E8" s="252" t="s">
        <v>145</v>
      </c>
      <c r="G8" s="170"/>
      <c r="H8" s="170"/>
      <c r="I8" s="171"/>
      <c r="J8" s="169"/>
      <c r="K8" s="169"/>
      <c r="L8" s="172"/>
    </row>
    <row r="9" spans="1:12" ht="30" x14ac:dyDescent="0.25">
      <c r="A9" s="239" t="s">
        <v>165</v>
      </c>
      <c r="B9" s="167" t="s">
        <v>166</v>
      </c>
      <c r="C9" s="251" t="s">
        <v>143</v>
      </c>
      <c r="D9" s="254" t="s">
        <v>167</v>
      </c>
      <c r="E9" s="252" t="s">
        <v>168</v>
      </c>
      <c r="G9" s="173"/>
      <c r="H9" s="173"/>
      <c r="I9" s="174"/>
      <c r="J9" s="175"/>
      <c r="K9" s="175"/>
      <c r="L9" s="172"/>
    </row>
    <row r="10" spans="1:12" x14ac:dyDescent="0.25">
      <c r="A10" s="238" t="s">
        <v>169</v>
      </c>
      <c r="B10" s="167" t="s">
        <v>132</v>
      </c>
      <c r="C10" s="256" t="s">
        <v>143</v>
      </c>
      <c r="D10" s="254" t="s">
        <v>170</v>
      </c>
      <c r="E10" s="252" t="s">
        <v>171</v>
      </c>
      <c r="G10" s="176"/>
      <c r="H10" s="176"/>
      <c r="I10" s="174"/>
      <c r="J10" s="175"/>
      <c r="K10" s="175"/>
      <c r="L10" s="172"/>
    </row>
    <row r="11" spans="1:12" x14ac:dyDescent="0.25">
      <c r="A11" s="240" t="s">
        <v>172</v>
      </c>
      <c r="B11" s="251" t="s">
        <v>132</v>
      </c>
      <c r="C11" s="258" t="s">
        <v>143</v>
      </c>
      <c r="D11" s="259" t="s">
        <v>173</v>
      </c>
      <c r="E11" s="257" t="s">
        <v>140</v>
      </c>
      <c r="G11" s="223"/>
      <c r="H11" s="223"/>
      <c r="I11" s="216"/>
      <c r="J11" s="217"/>
      <c r="K11" s="217"/>
      <c r="L11" s="218"/>
    </row>
    <row r="12" spans="1:12" ht="30" x14ac:dyDescent="0.25">
      <c r="A12" s="244" t="s">
        <v>174</v>
      </c>
      <c r="B12" s="244" t="s">
        <v>132</v>
      </c>
      <c r="C12" s="245" t="s">
        <v>175</v>
      </c>
      <c r="D12" s="246" t="s">
        <v>176</v>
      </c>
      <c r="E12" s="232" t="s">
        <v>162</v>
      </c>
      <c r="G12" s="223"/>
      <c r="H12" s="223"/>
      <c r="I12" s="216"/>
      <c r="J12" s="217"/>
      <c r="K12" s="217"/>
      <c r="L12" s="218"/>
    </row>
    <row r="13" spans="1:12" x14ac:dyDescent="0.25">
      <c r="A13" s="241" t="s">
        <v>177</v>
      </c>
      <c r="B13" s="260" t="s">
        <v>132</v>
      </c>
      <c r="C13" s="261" t="s">
        <v>143</v>
      </c>
      <c r="D13" s="262" t="s">
        <v>178</v>
      </c>
      <c r="E13" s="234" t="s">
        <v>135</v>
      </c>
      <c r="G13" s="177"/>
      <c r="H13" s="177"/>
      <c r="I13" s="178"/>
      <c r="J13" s="179"/>
      <c r="K13" s="179"/>
      <c r="L13" s="180"/>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G29" s="3"/>
      <c r="H29" s="3"/>
      <c r="I29" s="3"/>
      <c r="J29" s="3"/>
    </row>
    <row r="30" spans="1:10" x14ac:dyDescent="0.25">
      <c r="G30" s="3"/>
      <c r="H30" s="3"/>
      <c r="I30" s="3"/>
      <c r="J30" s="3"/>
    </row>
    <row r="31" spans="1:10" x14ac:dyDescent="0.25">
      <c r="G31" s="3"/>
      <c r="H31" s="3"/>
      <c r="I31" s="3"/>
      <c r="J31" s="3"/>
    </row>
    <row r="32" spans="1:10" x14ac:dyDescent="0.25">
      <c r="G32" s="3"/>
      <c r="H32" s="3"/>
      <c r="I32" s="3"/>
      <c r="J32" s="3"/>
    </row>
    <row r="33" spans="7:10" x14ac:dyDescent="0.25">
      <c r="G33" s="3"/>
      <c r="H33" s="3"/>
      <c r="I33" s="3"/>
      <c r="J33" s="3"/>
    </row>
    <row r="34" spans="7:10" x14ac:dyDescent="0.25">
      <c r="G34" s="3"/>
      <c r="H34" s="3"/>
      <c r="I34" s="3"/>
      <c r="J34" s="3"/>
    </row>
    <row r="35" spans="7:10" x14ac:dyDescent="0.25">
      <c r="G35" s="3"/>
      <c r="H35" s="3"/>
      <c r="I35" s="3"/>
      <c r="J35" s="3"/>
    </row>
    <row r="36" spans="7:10" x14ac:dyDescent="0.25">
      <c r="G36" s="3"/>
      <c r="H36" s="3"/>
      <c r="I36" s="3"/>
      <c r="J36" s="3"/>
    </row>
    <row r="37" spans="7:10" x14ac:dyDescent="0.25">
      <c r="G37" s="3"/>
      <c r="H37" s="3"/>
      <c r="I37" s="3"/>
      <c r="J37" s="3"/>
    </row>
    <row r="38" spans="7:10" x14ac:dyDescent="0.25">
      <c r="G38" s="3"/>
      <c r="H38" s="3"/>
      <c r="I38" s="3"/>
      <c r="J38" s="3"/>
    </row>
  </sheetData>
  <mergeCells count="3">
    <mergeCell ref="A2:E2"/>
    <mergeCell ref="A1:L1"/>
    <mergeCell ref="G2:L2"/>
  </mergeCells>
  <dataValidations count="1">
    <dataValidation type="list" allowBlank="1" showInputMessage="1" showErrorMessage="1" sqref="B4:B13">
      <formula1>"E/C, E (PRAG ou PRCE), C, ATER, PUPH/MCUPH"</formula1>
    </dataValidation>
  </dataValidations>
  <hyperlinks>
    <hyperlink ref="D4" r:id="rId1" display="mailto:lamiss.azab@sciencespo.fr"/>
    <hyperlink ref="D6" r:id="rId2" display="mailto:christine.courtin@univ-cotedazur.fr"/>
    <hyperlink ref="D13" r:id="rId3" display="mailto:fabrice.wendling@univ-cotedazur.fr"/>
    <hyperlink ref="D12" r:id="rId4" display="mailto:yasmina.touaibia@sciencespo.fr"/>
    <hyperlink ref="D10" r:id="rId5" display="mailto:valerie.pietri@univ-cotedazur.fr"/>
    <hyperlink ref="D11" r:id="rId6" display="mailto:josiane.rieu@univ-cotedazur.fr"/>
    <hyperlink ref="D9" r:id="rId7" display="mailto:antoine.hiemisch@univ-cotedazur.fr"/>
    <hyperlink ref="D7" r:id="rId8" display="mailto:fabienne.ghelfi@univ-cotedazur.fr"/>
    <hyperlink ref="D5" r:id="rId9" display="mailto:marie-pierre.ballarin@univ-cotedazur.fr"/>
    <hyperlink ref="J5" r:id="rId10"/>
    <hyperlink ref="J4" r:id="rId11"/>
  </hyperlinks>
  <pageMargins left="0.7" right="0.7" top="0.75" bottom="0.75" header="0.3" footer="0.3"/>
  <pageSetup paperSize="9" scale="45" orientation="portrait" verticalDpi="0" r:id="rId12"/>
  <headerFooter>
    <oddHeader>&amp;L&amp;G</oddHeader>
  </headerFooter>
  <legacyDrawingHF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topLeftCell="A4" zoomScale="90" zoomScaleNormal="90" workbookViewId="0">
      <selection activeCell="C14" sqref="C14"/>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71" t="s">
        <v>179</v>
      </c>
      <c r="B1" s="372"/>
      <c r="C1" s="372"/>
      <c r="D1" s="372"/>
      <c r="E1" s="372"/>
      <c r="F1" s="372"/>
      <c r="G1" s="372"/>
      <c r="H1" s="372"/>
      <c r="I1" s="372"/>
      <c r="J1" s="372"/>
      <c r="K1" s="372"/>
      <c r="L1" s="372"/>
      <c r="M1" s="373"/>
    </row>
    <row r="2" spans="1:13" s="4" customFormat="1" ht="20.25" customHeight="1" x14ac:dyDescent="0.25">
      <c r="A2" s="192" t="s">
        <v>180</v>
      </c>
      <c r="B2" s="376">
        <v>45159</v>
      </c>
      <c r="C2" s="377"/>
      <c r="D2" s="382"/>
      <c r="E2" s="383"/>
      <c r="F2" s="383"/>
      <c r="G2" s="383"/>
      <c r="H2" s="383"/>
      <c r="I2" s="383"/>
      <c r="J2" s="383"/>
      <c r="K2" s="383"/>
      <c r="L2" s="383"/>
      <c r="M2" s="384"/>
    </row>
    <row r="3" spans="1:13" s="4" customFormat="1" ht="20.25" customHeight="1" x14ac:dyDescent="0.25">
      <c r="A3" s="5" t="s">
        <v>181</v>
      </c>
      <c r="B3" s="378">
        <v>45199</v>
      </c>
      <c r="C3" s="379"/>
      <c r="D3" s="385"/>
      <c r="E3" s="386"/>
      <c r="F3" s="386"/>
      <c r="G3" s="386"/>
      <c r="H3" s="386"/>
      <c r="I3" s="386"/>
      <c r="J3" s="386"/>
      <c r="K3" s="386"/>
      <c r="L3" s="386"/>
      <c r="M3" s="387"/>
    </row>
    <row r="4" spans="1:13" s="4" customFormat="1" ht="20.25" customHeight="1" x14ac:dyDescent="0.25">
      <c r="A4" s="5" t="s">
        <v>182</v>
      </c>
      <c r="B4" s="378">
        <v>45203</v>
      </c>
      <c r="C4" s="379"/>
      <c r="D4" s="385"/>
      <c r="E4" s="386"/>
      <c r="F4" s="386"/>
      <c r="G4" s="386"/>
      <c r="H4" s="386"/>
      <c r="I4" s="386"/>
      <c r="J4" s="386"/>
      <c r="K4" s="386"/>
      <c r="L4" s="386"/>
      <c r="M4" s="387"/>
    </row>
    <row r="5" spans="1:13" s="4" customFormat="1" ht="20.25" customHeight="1" thickBot="1" x14ac:dyDescent="0.3">
      <c r="A5" s="6" t="s">
        <v>183</v>
      </c>
      <c r="B5" s="380">
        <v>15</v>
      </c>
      <c r="C5" s="381"/>
      <c r="D5" s="388"/>
      <c r="E5" s="389"/>
      <c r="F5" s="389"/>
      <c r="G5" s="389"/>
      <c r="H5" s="389"/>
      <c r="I5" s="389"/>
      <c r="J5" s="389"/>
      <c r="K5" s="389"/>
      <c r="L5" s="389"/>
      <c r="M5" s="390"/>
    </row>
    <row r="6" spans="1:13" ht="15.75" customHeight="1" x14ac:dyDescent="0.25">
      <c r="A6" s="391" t="s">
        <v>184</v>
      </c>
      <c r="B6" s="392"/>
      <c r="C6" s="374" t="s">
        <v>185</v>
      </c>
      <c r="D6" s="374"/>
      <c r="E6" s="374"/>
      <c r="F6" s="374"/>
      <c r="G6" s="374"/>
      <c r="H6" s="374"/>
      <c r="I6" s="374"/>
      <c r="J6" s="374"/>
      <c r="K6" s="374"/>
      <c r="L6" s="374"/>
      <c r="M6" s="375"/>
    </row>
    <row r="7" spans="1:13" ht="31.5" customHeight="1" x14ac:dyDescent="0.25">
      <c r="A7" s="7" t="s">
        <v>186</v>
      </c>
      <c r="B7" s="263" t="s">
        <v>26</v>
      </c>
      <c r="C7" s="247" t="s">
        <v>187</v>
      </c>
      <c r="D7" s="396" t="s">
        <v>188</v>
      </c>
      <c r="E7" s="397"/>
      <c r="F7" s="397"/>
      <c r="G7" s="397"/>
      <c r="H7" s="397"/>
      <c r="I7" s="397"/>
      <c r="J7" s="397"/>
      <c r="K7" s="397"/>
      <c r="L7" s="397"/>
      <c r="M7" s="398"/>
    </row>
    <row r="8" spans="1:13" ht="31.5" customHeight="1" x14ac:dyDescent="0.25">
      <c r="A8" s="7" t="s">
        <v>189</v>
      </c>
      <c r="B8" s="263" t="s">
        <v>26</v>
      </c>
      <c r="C8" s="248" t="s">
        <v>187</v>
      </c>
      <c r="D8" s="399" t="s">
        <v>188</v>
      </c>
      <c r="E8" s="400"/>
      <c r="F8" s="400"/>
      <c r="G8" s="400"/>
      <c r="H8" s="400"/>
      <c r="I8" s="400"/>
      <c r="J8" s="400"/>
      <c r="K8" s="400"/>
      <c r="L8" s="400"/>
      <c r="M8" s="401"/>
    </row>
    <row r="9" spans="1:13" ht="31.15" customHeight="1" x14ac:dyDescent="0.25">
      <c r="A9" s="7" t="s">
        <v>190</v>
      </c>
      <c r="B9" s="263" t="s">
        <v>26</v>
      </c>
      <c r="C9" s="393" t="s">
        <v>191</v>
      </c>
      <c r="D9" s="394"/>
      <c r="E9" s="394"/>
      <c r="F9" s="394"/>
      <c r="G9" s="394"/>
      <c r="H9" s="394"/>
      <c r="I9" s="394"/>
      <c r="J9" s="394"/>
      <c r="K9" s="394"/>
      <c r="L9" s="394"/>
      <c r="M9" s="395"/>
    </row>
    <row r="10" spans="1:13" ht="31.15" customHeight="1" x14ac:dyDescent="0.25">
      <c r="A10" s="7" t="s">
        <v>192</v>
      </c>
      <c r="B10" s="263" t="s">
        <v>26</v>
      </c>
      <c r="C10" s="363" t="s">
        <v>193</v>
      </c>
      <c r="D10" s="364"/>
      <c r="E10" s="364"/>
      <c r="F10" s="364"/>
      <c r="G10" s="364"/>
      <c r="H10" s="364"/>
      <c r="I10" s="364"/>
      <c r="J10" s="364"/>
      <c r="K10" s="364"/>
      <c r="L10" s="364"/>
      <c r="M10" s="365"/>
    </row>
    <row r="11" spans="1:13" ht="31.5" customHeight="1" x14ac:dyDescent="0.25">
      <c r="A11" s="7" t="s">
        <v>194</v>
      </c>
      <c r="B11" s="250" t="s">
        <v>26</v>
      </c>
      <c r="C11" s="249" t="s">
        <v>195</v>
      </c>
      <c r="D11" s="366"/>
      <c r="E11" s="367"/>
      <c r="F11" s="367"/>
      <c r="G11" s="367"/>
      <c r="H11" s="367"/>
      <c r="I11" s="367"/>
      <c r="J11" s="367"/>
      <c r="K11" s="367"/>
      <c r="L11" s="367"/>
      <c r="M11" s="368"/>
    </row>
    <row r="12" spans="1:13" ht="31.5" customHeight="1" x14ac:dyDescent="0.25">
      <c r="A12" s="7" t="s">
        <v>196</v>
      </c>
      <c r="B12" s="264" t="s">
        <v>26</v>
      </c>
      <c r="C12" s="249" t="s">
        <v>197</v>
      </c>
      <c r="D12" s="410" t="s">
        <v>198</v>
      </c>
      <c r="E12" s="411"/>
      <c r="F12" s="265" t="s">
        <v>199</v>
      </c>
      <c r="G12" s="406"/>
      <c r="H12" s="407"/>
      <c r="I12" s="407"/>
      <c r="J12" s="407"/>
      <c r="K12" s="407"/>
      <c r="L12" s="407"/>
      <c r="M12" s="407"/>
    </row>
    <row r="13" spans="1:13" ht="31.5" customHeight="1" x14ac:dyDescent="0.25">
      <c r="A13" s="7" t="s">
        <v>200</v>
      </c>
      <c r="B13" s="227" t="s">
        <v>36</v>
      </c>
      <c r="C13" s="228" t="s">
        <v>195</v>
      </c>
      <c r="D13" s="412" t="s">
        <v>201</v>
      </c>
      <c r="E13" s="413"/>
      <c r="F13" s="229"/>
      <c r="G13" s="408"/>
      <c r="H13" s="409"/>
      <c r="I13" s="409"/>
      <c r="J13" s="409"/>
      <c r="K13" s="409"/>
      <c r="L13" s="409"/>
      <c r="M13" s="409"/>
    </row>
    <row r="14" spans="1:13" ht="31.5" customHeight="1" x14ac:dyDescent="0.25">
      <c r="A14" s="7" t="s">
        <v>202</v>
      </c>
      <c r="B14" s="227" t="s">
        <v>36</v>
      </c>
      <c r="C14" s="228" t="s">
        <v>195</v>
      </c>
      <c r="D14" s="414" t="s">
        <v>203</v>
      </c>
      <c r="E14" s="415"/>
      <c r="F14" s="415"/>
      <c r="G14" s="415"/>
      <c r="H14" s="415"/>
      <c r="I14" s="415"/>
      <c r="J14" s="415"/>
      <c r="K14" s="415"/>
      <c r="L14" s="415"/>
      <c r="M14" s="415"/>
    </row>
    <row r="15" spans="1:13" ht="31.5" customHeight="1" x14ac:dyDescent="0.25">
      <c r="A15" s="7" t="s">
        <v>204</v>
      </c>
      <c r="B15" s="227" t="s">
        <v>36</v>
      </c>
      <c r="C15" s="228" t="s">
        <v>195</v>
      </c>
      <c r="D15" s="414" t="s">
        <v>205</v>
      </c>
      <c r="E15" s="415"/>
      <c r="F15" s="415"/>
      <c r="G15" s="415"/>
      <c r="H15" s="415"/>
      <c r="I15" s="415"/>
      <c r="J15" s="415"/>
      <c r="K15" s="415"/>
      <c r="L15" s="415"/>
      <c r="M15" s="415"/>
    </row>
    <row r="16" spans="1:13" ht="31.5" customHeight="1" x14ac:dyDescent="0.25">
      <c r="A16" s="7" t="s">
        <v>206</v>
      </c>
      <c r="B16" s="227" t="s">
        <v>26</v>
      </c>
      <c r="C16" s="226" t="s">
        <v>195</v>
      </c>
      <c r="D16" s="226" t="s">
        <v>207</v>
      </c>
      <c r="E16" s="226"/>
      <c r="F16" s="402"/>
      <c r="G16" s="403"/>
      <c r="H16" s="403"/>
      <c r="I16" s="403"/>
      <c r="J16" s="403"/>
      <c r="K16" s="403"/>
      <c r="L16" s="403"/>
      <c r="M16" s="403"/>
    </row>
    <row r="17" spans="1:13" ht="31.5" customHeight="1" x14ac:dyDescent="0.25">
      <c r="A17" s="7" t="s">
        <v>208</v>
      </c>
      <c r="B17" s="264" t="s">
        <v>26</v>
      </c>
      <c r="C17" s="226" t="s">
        <v>195</v>
      </c>
      <c r="D17" s="226" t="s">
        <v>207</v>
      </c>
      <c r="E17" s="226"/>
      <c r="F17" s="404" t="s">
        <v>209</v>
      </c>
      <c r="G17" s="405"/>
      <c r="H17" s="405"/>
      <c r="I17" s="405"/>
      <c r="J17" s="405"/>
      <c r="K17" s="405"/>
      <c r="L17" s="405"/>
      <c r="M17" s="405"/>
    </row>
    <row r="18" spans="1:13" ht="48.75" customHeight="1" thickBot="1" x14ac:dyDescent="0.3">
      <c r="A18" s="8" t="s">
        <v>210</v>
      </c>
      <c r="B18" s="230" t="s">
        <v>36</v>
      </c>
      <c r="C18" s="369" t="s">
        <v>211</v>
      </c>
      <c r="D18" s="370"/>
      <c r="E18" s="370"/>
      <c r="F18" s="370"/>
      <c r="G18" s="370"/>
      <c r="H18" s="370"/>
      <c r="I18" s="370"/>
      <c r="J18" s="370"/>
      <c r="K18" s="370"/>
      <c r="L18" s="370"/>
      <c r="M18" s="37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D20" sqref="D20"/>
    </sheetView>
  </sheetViews>
  <sheetFormatPr baseColWidth="10" defaultColWidth="11.42578125" defaultRowHeight="15" x14ac:dyDescent="0.25"/>
  <cols>
    <col min="1" max="1" width="23.5703125" bestFit="1" customWidth="1"/>
    <col min="2" max="2" width="18.5703125" customWidth="1"/>
    <col min="3" max="3" width="49.140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424" t="s">
        <v>212</v>
      </c>
      <c r="B1" s="425"/>
      <c r="C1" s="425"/>
      <c r="D1" s="425"/>
      <c r="E1" s="425"/>
      <c r="F1" s="425"/>
      <c r="G1" s="425"/>
      <c r="H1" s="425"/>
      <c r="I1" s="425"/>
      <c r="J1" s="425"/>
      <c r="K1" s="425"/>
      <c r="L1" s="425"/>
      <c r="M1" s="21"/>
    </row>
    <row r="2" spans="1:14" x14ac:dyDescent="0.25">
      <c r="A2" s="421" t="s">
        <v>213</v>
      </c>
      <c r="B2" s="422"/>
      <c r="C2" s="422"/>
      <c r="D2" s="422"/>
      <c r="E2" s="422"/>
      <c r="F2" s="422"/>
      <c r="G2" s="422"/>
      <c r="H2" s="422"/>
      <c r="I2" s="422"/>
      <c r="J2" s="422"/>
      <c r="K2" s="422"/>
      <c r="L2" s="423"/>
    </row>
    <row r="3" spans="1:14" ht="30" customHeight="1" x14ac:dyDescent="0.25">
      <c r="A3" s="191" t="s">
        <v>214</v>
      </c>
      <c r="B3" s="416" t="s">
        <v>215</v>
      </c>
      <c r="C3" s="417"/>
      <c r="D3" s="418"/>
      <c r="E3" s="419"/>
      <c r="F3" s="419"/>
      <c r="G3" s="419"/>
      <c r="H3" s="419"/>
      <c r="I3" s="419"/>
      <c r="J3" s="419"/>
      <c r="K3" s="419"/>
      <c r="L3" s="420"/>
    </row>
    <row r="4" spans="1:14" ht="94.5" customHeight="1" thickBot="1" x14ac:dyDescent="0.3">
      <c r="A4" s="189" t="s">
        <v>216</v>
      </c>
      <c r="B4" s="190" t="s">
        <v>217</v>
      </c>
      <c r="C4" s="190" t="s">
        <v>218</v>
      </c>
      <c r="D4" s="190" t="s">
        <v>219</v>
      </c>
      <c r="E4" s="190" t="s">
        <v>220</v>
      </c>
      <c r="F4" s="190" t="s">
        <v>221</v>
      </c>
      <c r="G4" s="190" t="s">
        <v>222</v>
      </c>
      <c r="H4" s="190" t="s">
        <v>221</v>
      </c>
      <c r="I4" s="190" t="s">
        <v>223</v>
      </c>
      <c r="J4" s="190" t="s">
        <v>221</v>
      </c>
      <c r="K4" s="187" t="s">
        <v>224</v>
      </c>
      <c r="L4" s="188" t="s">
        <v>225</v>
      </c>
      <c r="M4" s="38"/>
      <c r="N4" s="38"/>
    </row>
    <row r="5" spans="1:14" x14ac:dyDescent="0.25">
      <c r="A5" s="207" t="s">
        <v>226</v>
      </c>
      <c r="B5" s="24">
        <v>13</v>
      </c>
      <c r="C5" s="28"/>
      <c r="D5" s="24"/>
      <c r="E5" s="24"/>
      <c r="F5" s="24"/>
      <c r="G5" s="24"/>
      <c r="H5" s="24"/>
      <c r="I5" s="24"/>
      <c r="J5" s="24"/>
      <c r="K5" s="154">
        <f>E5*1.5+G5+I5*2/3</f>
        <v>0</v>
      </c>
      <c r="L5" s="155">
        <f>IF(F5="oui",0,E5*1.5)+IF(H5="oui",0,G5*1)+IF(J5="oui",0,I5*2/3)</f>
        <v>0</v>
      </c>
      <c r="N5" s="38"/>
    </row>
    <row r="6" spans="1:14" x14ac:dyDescent="0.25">
      <c r="A6" s="205"/>
      <c r="B6" s="22"/>
      <c r="C6" s="22" t="s">
        <v>227</v>
      </c>
      <c r="D6" s="22">
        <v>1</v>
      </c>
      <c r="E6" s="22">
        <v>10</v>
      </c>
      <c r="F6" s="22" t="s">
        <v>228</v>
      </c>
      <c r="G6" s="22">
        <v>4</v>
      </c>
      <c r="H6" s="22" t="s">
        <v>228</v>
      </c>
      <c r="I6" s="22"/>
      <c r="J6" s="22" t="s">
        <v>228</v>
      </c>
      <c r="K6" s="156">
        <f t="shared" ref="K6:K35" si="0">E6*1.5+G6+I6*2/3</f>
        <v>19</v>
      </c>
      <c r="L6" s="157">
        <f t="shared" ref="L6:L35" si="1">IF(F6="oui",0,E6*1.5)+IF(H6="oui",0,G6*1)+IF(J6="oui",0,I6*2/3)</f>
        <v>19</v>
      </c>
      <c r="N6" s="38"/>
    </row>
    <row r="7" spans="1:14" x14ac:dyDescent="0.25">
      <c r="A7" s="205"/>
      <c r="B7" s="22"/>
      <c r="C7" s="22" t="s">
        <v>229</v>
      </c>
      <c r="D7" s="22">
        <v>1</v>
      </c>
      <c r="E7" s="22">
        <v>8</v>
      </c>
      <c r="F7" s="22" t="s">
        <v>228</v>
      </c>
      <c r="G7" s="22">
        <v>4</v>
      </c>
      <c r="H7" s="22" t="s">
        <v>228</v>
      </c>
      <c r="I7" s="22"/>
      <c r="J7" s="22" t="s">
        <v>228</v>
      </c>
      <c r="K7" s="156">
        <f t="shared" si="0"/>
        <v>16</v>
      </c>
      <c r="L7" s="157">
        <f t="shared" si="1"/>
        <v>16</v>
      </c>
      <c r="N7" s="38"/>
    </row>
    <row r="8" spans="1:14" x14ac:dyDescent="0.25">
      <c r="A8" s="206" t="s">
        <v>230</v>
      </c>
      <c r="B8" s="22">
        <v>16</v>
      </c>
      <c r="C8" s="22"/>
      <c r="D8" s="22"/>
      <c r="E8" s="22"/>
      <c r="F8" s="22"/>
      <c r="G8" s="22"/>
      <c r="H8" s="22"/>
      <c r="I8" s="22"/>
      <c r="J8" s="22"/>
      <c r="K8" s="156">
        <f t="shared" si="0"/>
        <v>0</v>
      </c>
      <c r="L8" s="157">
        <f t="shared" si="1"/>
        <v>0</v>
      </c>
      <c r="N8" s="38"/>
    </row>
    <row r="9" spans="1:14" x14ac:dyDescent="0.25">
      <c r="A9" s="205"/>
      <c r="B9" s="22"/>
      <c r="C9" s="22" t="s">
        <v>231</v>
      </c>
      <c r="D9" s="22">
        <v>1</v>
      </c>
      <c r="E9" s="22">
        <v>10</v>
      </c>
      <c r="F9" s="22" t="s">
        <v>228</v>
      </c>
      <c r="G9" s="22">
        <v>4</v>
      </c>
      <c r="H9" s="22" t="s">
        <v>228</v>
      </c>
      <c r="I9" s="22"/>
      <c r="J9" s="22" t="s">
        <v>228</v>
      </c>
      <c r="K9" s="156">
        <f t="shared" si="0"/>
        <v>19</v>
      </c>
      <c r="L9" s="157">
        <f t="shared" si="1"/>
        <v>19</v>
      </c>
      <c r="N9" s="38"/>
    </row>
    <row r="10" spans="1:14" x14ac:dyDescent="0.25">
      <c r="A10" s="205"/>
      <c r="B10" s="22"/>
      <c r="C10" s="22" t="s">
        <v>232</v>
      </c>
      <c r="D10" s="22">
        <v>1</v>
      </c>
      <c r="E10" s="22">
        <v>10</v>
      </c>
      <c r="F10" s="22" t="s">
        <v>228</v>
      </c>
      <c r="G10" s="22">
        <v>4</v>
      </c>
      <c r="H10" s="22" t="s">
        <v>228</v>
      </c>
      <c r="I10" s="22"/>
      <c r="J10" s="22" t="s">
        <v>228</v>
      </c>
      <c r="K10" s="156">
        <f t="shared" si="0"/>
        <v>19</v>
      </c>
      <c r="L10" s="157">
        <f t="shared" si="1"/>
        <v>19</v>
      </c>
      <c r="N10" s="38"/>
    </row>
    <row r="11" spans="1:14" x14ac:dyDescent="0.25">
      <c r="A11" s="205"/>
      <c r="B11" s="22"/>
      <c r="C11" s="22" t="s">
        <v>233</v>
      </c>
      <c r="D11" s="22">
        <v>1</v>
      </c>
      <c r="E11" s="22">
        <v>7</v>
      </c>
      <c r="F11" s="22" t="s">
        <v>228</v>
      </c>
      <c r="G11" s="22">
        <v>3</v>
      </c>
      <c r="H11" s="22" t="s">
        <v>228</v>
      </c>
      <c r="I11" s="22"/>
      <c r="J11" s="22" t="s">
        <v>228</v>
      </c>
      <c r="K11" s="156">
        <f t="shared" si="0"/>
        <v>13.5</v>
      </c>
      <c r="L11" s="157">
        <f t="shared" si="1"/>
        <v>13.5</v>
      </c>
      <c r="N11" s="38"/>
    </row>
    <row r="12" spans="1:14" x14ac:dyDescent="0.25">
      <c r="A12" s="206" t="s">
        <v>234</v>
      </c>
      <c r="B12" s="22">
        <v>13</v>
      </c>
      <c r="C12" s="22"/>
      <c r="D12" s="22"/>
      <c r="E12" s="22"/>
      <c r="F12" s="22"/>
      <c r="G12" s="22"/>
      <c r="H12" s="22"/>
      <c r="I12" s="22"/>
      <c r="J12" s="22"/>
      <c r="K12" s="156">
        <f t="shared" si="0"/>
        <v>0</v>
      </c>
      <c r="L12" s="157">
        <f t="shared" si="1"/>
        <v>0</v>
      </c>
      <c r="N12" s="38"/>
    </row>
    <row r="13" spans="1:14" x14ac:dyDescent="0.25">
      <c r="A13" s="205"/>
      <c r="B13" s="22"/>
      <c r="C13" s="22" t="s">
        <v>235</v>
      </c>
      <c r="D13" s="22">
        <v>1</v>
      </c>
      <c r="E13" s="22">
        <v>8</v>
      </c>
      <c r="F13" s="22" t="s">
        <v>228</v>
      </c>
      <c r="G13" s="22">
        <v>4</v>
      </c>
      <c r="H13" s="22" t="s">
        <v>228</v>
      </c>
      <c r="I13" s="22"/>
      <c r="J13" s="22" t="s">
        <v>228</v>
      </c>
      <c r="K13" s="156">
        <f t="shared" si="0"/>
        <v>16</v>
      </c>
      <c r="L13" s="157">
        <f t="shared" si="1"/>
        <v>16</v>
      </c>
      <c r="N13" s="38"/>
    </row>
    <row r="14" spans="1:14" x14ac:dyDescent="0.25">
      <c r="A14" s="205"/>
      <c r="B14" s="22"/>
      <c r="C14" s="22" t="s">
        <v>236</v>
      </c>
      <c r="D14" s="22">
        <v>1</v>
      </c>
      <c r="E14" s="22">
        <v>8</v>
      </c>
      <c r="F14" s="22" t="s">
        <v>228</v>
      </c>
      <c r="G14" s="22">
        <v>4</v>
      </c>
      <c r="H14" s="22" t="s">
        <v>228</v>
      </c>
      <c r="I14" s="22"/>
      <c r="J14" s="22" t="s">
        <v>228</v>
      </c>
      <c r="K14" s="156">
        <f t="shared" si="0"/>
        <v>16</v>
      </c>
      <c r="L14" s="157">
        <f t="shared" si="1"/>
        <v>16</v>
      </c>
      <c r="N14" s="38"/>
    </row>
    <row r="15" spans="1:14" x14ac:dyDescent="0.25">
      <c r="A15" s="206" t="s">
        <v>237</v>
      </c>
      <c r="B15" s="22">
        <v>13</v>
      </c>
      <c r="C15" s="22"/>
      <c r="D15" s="22"/>
      <c r="E15" s="22"/>
      <c r="F15" s="22"/>
      <c r="G15" s="22"/>
      <c r="H15" s="22"/>
      <c r="I15" s="22"/>
      <c r="J15" s="22"/>
      <c r="K15" s="156">
        <f t="shared" si="0"/>
        <v>0</v>
      </c>
      <c r="L15" s="157">
        <f t="shared" si="1"/>
        <v>0</v>
      </c>
      <c r="N15" s="38"/>
    </row>
    <row r="16" spans="1:14" x14ac:dyDescent="0.25">
      <c r="A16" s="205"/>
      <c r="B16" s="22"/>
      <c r="C16" s="22" t="s">
        <v>238</v>
      </c>
      <c r="D16" s="22">
        <v>1</v>
      </c>
      <c r="E16" s="22">
        <v>7</v>
      </c>
      <c r="F16" s="22" t="s">
        <v>228</v>
      </c>
      <c r="G16" s="22">
        <v>3</v>
      </c>
      <c r="H16" s="22" t="s">
        <v>228</v>
      </c>
      <c r="I16" s="22"/>
      <c r="J16" s="22" t="s">
        <v>228</v>
      </c>
      <c r="K16" s="156">
        <f t="shared" si="0"/>
        <v>13.5</v>
      </c>
      <c r="L16" s="157">
        <f t="shared" si="1"/>
        <v>13.5</v>
      </c>
      <c r="N16" s="38"/>
    </row>
    <row r="17" spans="1:14" x14ac:dyDescent="0.25">
      <c r="A17" s="205"/>
      <c r="B17" s="22"/>
      <c r="C17" s="22" t="s">
        <v>239</v>
      </c>
      <c r="D17" s="22">
        <v>1</v>
      </c>
      <c r="E17" s="22">
        <v>6</v>
      </c>
      <c r="F17" s="22" t="s">
        <v>228</v>
      </c>
      <c r="G17" s="22">
        <v>2</v>
      </c>
      <c r="H17" s="22" t="s">
        <v>228</v>
      </c>
      <c r="I17" s="22"/>
      <c r="J17" s="22" t="s">
        <v>228</v>
      </c>
      <c r="K17" s="156">
        <f t="shared" si="0"/>
        <v>11</v>
      </c>
      <c r="L17" s="157">
        <f t="shared" si="1"/>
        <v>11</v>
      </c>
      <c r="N17" s="38"/>
    </row>
    <row r="18" spans="1:14" x14ac:dyDescent="0.25">
      <c r="A18" s="205"/>
      <c r="B18" s="22"/>
      <c r="C18" s="22" t="s">
        <v>240</v>
      </c>
      <c r="D18" s="22">
        <v>1</v>
      </c>
      <c r="E18" s="22">
        <v>6</v>
      </c>
      <c r="F18" s="22" t="s">
        <v>228</v>
      </c>
      <c r="G18" s="22">
        <v>2</v>
      </c>
      <c r="H18" s="22" t="s">
        <v>228</v>
      </c>
      <c r="I18" s="22"/>
      <c r="J18" s="22" t="s">
        <v>228</v>
      </c>
      <c r="K18" s="156">
        <f t="shared" si="0"/>
        <v>11</v>
      </c>
      <c r="L18" s="157">
        <f t="shared" si="1"/>
        <v>11</v>
      </c>
      <c r="N18" s="38"/>
    </row>
    <row r="19" spans="1:14" ht="45" x14ac:dyDescent="0.25">
      <c r="A19" s="208" t="s">
        <v>241</v>
      </c>
      <c r="B19" s="22">
        <v>5</v>
      </c>
      <c r="C19" s="225" t="s">
        <v>242</v>
      </c>
      <c r="D19" s="22"/>
      <c r="E19" s="22">
        <v>8</v>
      </c>
      <c r="F19" s="22" t="s">
        <v>228</v>
      </c>
      <c r="G19" s="22">
        <v>8</v>
      </c>
      <c r="H19" s="22" t="s">
        <v>228</v>
      </c>
      <c r="I19" s="22"/>
      <c r="J19" s="22" t="s">
        <v>228</v>
      </c>
      <c r="K19" s="156">
        <f t="shared" si="0"/>
        <v>20</v>
      </c>
      <c r="L19" s="157">
        <f t="shared" si="1"/>
        <v>20</v>
      </c>
      <c r="N19" s="38"/>
    </row>
    <row r="20" spans="1:14" x14ac:dyDescent="0.25">
      <c r="A20" s="208" t="s">
        <v>243</v>
      </c>
      <c r="B20" s="22"/>
      <c r="C20" s="22"/>
      <c r="D20" s="22"/>
      <c r="E20" s="22"/>
      <c r="F20" s="22" t="s">
        <v>228</v>
      </c>
      <c r="G20" s="22">
        <v>10</v>
      </c>
      <c r="H20" s="22" t="s">
        <v>228</v>
      </c>
      <c r="I20" s="22"/>
      <c r="J20" s="22" t="s">
        <v>228</v>
      </c>
      <c r="K20" s="156">
        <f t="shared" si="0"/>
        <v>10</v>
      </c>
      <c r="L20" s="157">
        <f t="shared" si="1"/>
        <v>10</v>
      </c>
      <c r="N20" s="38"/>
    </row>
    <row r="21" spans="1:14" x14ac:dyDescent="0.25">
      <c r="A21" s="25"/>
      <c r="B21" s="22"/>
      <c r="C21" s="22"/>
      <c r="D21" s="22"/>
      <c r="E21" s="22"/>
      <c r="F21" s="22"/>
      <c r="G21" s="22"/>
      <c r="H21" s="22"/>
      <c r="I21" s="22"/>
      <c r="J21" s="22"/>
      <c r="K21" s="156">
        <f t="shared" si="0"/>
        <v>0</v>
      </c>
      <c r="L21" s="157">
        <f t="shared" si="1"/>
        <v>0</v>
      </c>
      <c r="N21" s="38"/>
    </row>
    <row r="22" spans="1:14" x14ac:dyDescent="0.25">
      <c r="A22" s="25"/>
      <c r="B22" s="22"/>
      <c r="C22" s="22"/>
      <c r="D22" s="22"/>
      <c r="E22" s="22"/>
      <c r="F22" s="22"/>
      <c r="G22" s="22"/>
      <c r="H22" s="22"/>
      <c r="I22" s="22"/>
      <c r="J22" s="22"/>
      <c r="K22" s="156">
        <f t="shared" si="0"/>
        <v>0</v>
      </c>
      <c r="L22" s="157">
        <f t="shared" si="1"/>
        <v>0</v>
      </c>
      <c r="N22" s="38"/>
    </row>
    <row r="23" spans="1:14" x14ac:dyDescent="0.25">
      <c r="A23" s="25"/>
      <c r="B23" s="22"/>
      <c r="C23" s="22"/>
      <c r="D23" s="22"/>
      <c r="E23" s="22"/>
      <c r="F23" s="22"/>
      <c r="G23" s="22"/>
      <c r="H23" s="22"/>
      <c r="I23" s="22"/>
      <c r="J23" s="22"/>
      <c r="K23" s="156">
        <f t="shared" si="0"/>
        <v>0</v>
      </c>
      <c r="L23" s="157">
        <f t="shared" si="1"/>
        <v>0</v>
      </c>
    </row>
    <row r="24" spans="1:14" x14ac:dyDescent="0.25">
      <c r="A24" s="25"/>
      <c r="B24" s="22"/>
      <c r="C24" s="22"/>
      <c r="D24" s="22"/>
      <c r="E24" s="22"/>
      <c r="F24" s="22"/>
      <c r="G24" s="22"/>
      <c r="H24" s="22"/>
      <c r="I24" s="22"/>
      <c r="J24" s="22"/>
      <c r="K24" s="156">
        <f t="shared" si="0"/>
        <v>0</v>
      </c>
      <c r="L24" s="157">
        <f t="shared" si="1"/>
        <v>0</v>
      </c>
    </row>
    <row r="25" spans="1:14" x14ac:dyDescent="0.25">
      <c r="A25" s="25"/>
      <c r="B25" s="22"/>
      <c r="C25" s="22"/>
      <c r="D25" s="22"/>
      <c r="E25" s="22"/>
      <c r="F25" s="22"/>
      <c r="G25" s="22"/>
      <c r="H25" s="22"/>
      <c r="I25" s="22"/>
      <c r="J25" s="22"/>
      <c r="K25" s="156">
        <f t="shared" si="0"/>
        <v>0</v>
      </c>
      <c r="L25" s="157">
        <f t="shared" si="1"/>
        <v>0</v>
      </c>
    </row>
    <row r="26" spans="1:14" x14ac:dyDescent="0.25">
      <c r="A26" s="25"/>
      <c r="B26" s="22"/>
      <c r="C26" s="22"/>
      <c r="D26" s="22"/>
      <c r="E26" s="22"/>
      <c r="F26" s="22"/>
      <c r="G26" s="22"/>
      <c r="H26" s="22"/>
      <c r="I26" s="22"/>
      <c r="J26" s="22"/>
      <c r="K26" s="156">
        <f t="shared" si="0"/>
        <v>0</v>
      </c>
      <c r="L26" s="157">
        <f t="shared" si="1"/>
        <v>0</v>
      </c>
    </row>
    <row r="27" spans="1:14" x14ac:dyDescent="0.25">
      <c r="A27" s="25"/>
      <c r="B27" s="22"/>
      <c r="C27" s="22"/>
      <c r="D27" s="22"/>
      <c r="E27" s="22"/>
      <c r="F27" s="22"/>
      <c r="G27" s="22"/>
      <c r="H27" s="22"/>
      <c r="I27" s="22"/>
      <c r="J27" s="22"/>
      <c r="K27" s="156">
        <f t="shared" si="0"/>
        <v>0</v>
      </c>
      <c r="L27" s="157">
        <f t="shared" si="1"/>
        <v>0</v>
      </c>
    </row>
    <row r="28" spans="1:14" x14ac:dyDescent="0.25">
      <c r="A28" s="25"/>
      <c r="B28" s="22"/>
      <c r="C28" s="22"/>
      <c r="D28" s="22"/>
      <c r="E28" s="22"/>
      <c r="F28" s="22"/>
      <c r="G28" s="22"/>
      <c r="H28" s="22"/>
      <c r="I28" s="22"/>
      <c r="J28" s="22"/>
      <c r="K28" s="156">
        <f t="shared" si="0"/>
        <v>0</v>
      </c>
      <c r="L28" s="157">
        <f t="shared" si="1"/>
        <v>0</v>
      </c>
    </row>
    <row r="29" spans="1:14" x14ac:dyDescent="0.25">
      <c r="A29" s="25"/>
      <c r="B29" s="22"/>
      <c r="C29" s="22"/>
      <c r="D29" s="22"/>
      <c r="E29" s="22"/>
      <c r="F29" s="22"/>
      <c r="G29" s="22"/>
      <c r="H29" s="22"/>
      <c r="I29" s="22"/>
      <c r="J29" s="22"/>
      <c r="K29" s="156">
        <f t="shared" si="0"/>
        <v>0</v>
      </c>
      <c r="L29" s="157">
        <f t="shared" si="1"/>
        <v>0</v>
      </c>
    </row>
    <row r="30" spans="1:14" x14ac:dyDescent="0.25">
      <c r="A30" s="25"/>
      <c r="B30" s="22"/>
      <c r="C30" s="22"/>
      <c r="D30" s="22"/>
      <c r="E30" s="22"/>
      <c r="F30" s="22"/>
      <c r="G30" s="22"/>
      <c r="H30" s="22"/>
      <c r="I30" s="22"/>
      <c r="J30" s="22"/>
      <c r="K30" s="156">
        <f t="shared" si="0"/>
        <v>0</v>
      </c>
      <c r="L30" s="157">
        <f t="shared" si="1"/>
        <v>0</v>
      </c>
    </row>
    <row r="31" spans="1:14" x14ac:dyDescent="0.25">
      <c r="A31" s="25"/>
      <c r="B31" s="22"/>
      <c r="C31" s="22"/>
      <c r="D31" s="22"/>
      <c r="E31" s="22"/>
      <c r="F31" s="22"/>
      <c r="G31" s="22"/>
      <c r="H31" s="22"/>
      <c r="I31" s="22"/>
      <c r="J31" s="22"/>
      <c r="K31" s="156">
        <f t="shared" si="0"/>
        <v>0</v>
      </c>
      <c r="L31" s="157">
        <f t="shared" si="1"/>
        <v>0</v>
      </c>
    </row>
    <row r="32" spans="1:14" x14ac:dyDescent="0.25">
      <c r="A32" s="25"/>
      <c r="B32" s="22"/>
      <c r="C32" s="22"/>
      <c r="D32" s="22"/>
      <c r="E32" s="22"/>
      <c r="F32" s="22"/>
      <c r="G32" s="22"/>
      <c r="H32" s="22"/>
      <c r="I32" s="22"/>
      <c r="J32" s="22"/>
      <c r="K32" s="156">
        <f t="shared" si="0"/>
        <v>0</v>
      </c>
      <c r="L32" s="157">
        <f t="shared" si="1"/>
        <v>0</v>
      </c>
    </row>
    <row r="33" spans="1:12" x14ac:dyDescent="0.25">
      <c r="A33" s="25"/>
      <c r="B33" s="22"/>
      <c r="C33" s="22"/>
      <c r="D33" s="22"/>
      <c r="E33" s="22"/>
      <c r="F33" s="22"/>
      <c r="G33" s="22"/>
      <c r="H33" s="22"/>
      <c r="I33" s="22"/>
      <c r="J33" s="22"/>
      <c r="K33" s="156">
        <f t="shared" si="0"/>
        <v>0</v>
      </c>
      <c r="L33" s="157">
        <f t="shared" si="1"/>
        <v>0</v>
      </c>
    </row>
    <row r="34" spans="1:12" x14ac:dyDescent="0.25">
      <c r="A34" s="25"/>
      <c r="B34" s="22"/>
      <c r="C34" s="22"/>
      <c r="D34" s="22"/>
      <c r="E34" s="22"/>
      <c r="F34" s="22"/>
      <c r="G34" s="22"/>
      <c r="H34" s="22"/>
      <c r="I34" s="22"/>
      <c r="J34" s="22"/>
      <c r="K34" s="156">
        <f t="shared" si="0"/>
        <v>0</v>
      </c>
      <c r="L34" s="157">
        <f t="shared" si="1"/>
        <v>0</v>
      </c>
    </row>
    <row r="35" spans="1:12" ht="15.75" thickBot="1" x14ac:dyDescent="0.3">
      <c r="A35" s="26"/>
      <c r="B35" s="27"/>
      <c r="C35" s="27"/>
      <c r="D35" s="29"/>
      <c r="E35" s="29"/>
      <c r="F35" s="29"/>
      <c r="G35" s="29"/>
      <c r="H35" s="29"/>
      <c r="I35" s="29"/>
      <c r="J35" s="29"/>
      <c r="K35" s="158">
        <f t="shared" si="0"/>
        <v>0</v>
      </c>
      <c r="L35" s="157">
        <f t="shared" si="1"/>
        <v>0</v>
      </c>
    </row>
    <row r="36" spans="1:12" ht="15.75" thickBot="1" x14ac:dyDescent="0.3">
      <c r="D36" s="30" t="s">
        <v>244</v>
      </c>
      <c r="E36" s="31">
        <f>SUM(E5:E35)</f>
        <v>88</v>
      </c>
      <c r="F36" s="31"/>
      <c r="G36" s="31">
        <f t="shared" ref="G36:L36" si="2">SUM(G5:G35)</f>
        <v>52</v>
      </c>
      <c r="H36" s="31"/>
      <c r="I36" s="31">
        <f t="shared" si="2"/>
        <v>0</v>
      </c>
      <c r="J36" s="31"/>
      <c r="K36" s="159">
        <f t="shared" si="2"/>
        <v>184</v>
      </c>
      <c r="L36" s="159">
        <f t="shared" si="2"/>
        <v>184</v>
      </c>
    </row>
    <row r="37" spans="1:12" ht="15.75" thickBot="1" x14ac:dyDescent="0.3"/>
    <row r="38" spans="1:12" x14ac:dyDescent="0.25">
      <c r="A38" s="421" t="s">
        <v>245</v>
      </c>
      <c r="B38" s="422"/>
      <c r="C38" s="422"/>
      <c r="D38" s="422"/>
      <c r="E38" s="422"/>
      <c r="F38" s="422"/>
      <c r="G38" s="422"/>
      <c r="H38" s="422"/>
      <c r="I38" s="422"/>
      <c r="J38" s="422"/>
      <c r="K38" s="422"/>
      <c r="L38" s="423"/>
    </row>
    <row r="39" spans="1:12" x14ac:dyDescent="0.25">
      <c r="A39" s="191" t="s">
        <v>214</v>
      </c>
      <c r="B39" s="416" t="s">
        <v>215</v>
      </c>
      <c r="C39" s="417"/>
      <c r="D39" s="418"/>
      <c r="E39" s="419"/>
      <c r="F39" s="419"/>
      <c r="G39" s="419"/>
      <c r="H39" s="419"/>
      <c r="I39" s="419"/>
      <c r="J39" s="419"/>
      <c r="K39" s="419"/>
      <c r="L39" s="420"/>
    </row>
    <row r="40" spans="1:12" ht="60.75" thickBot="1" x14ac:dyDescent="0.3">
      <c r="A40" s="189" t="s">
        <v>216</v>
      </c>
      <c r="B40" s="190" t="s">
        <v>217</v>
      </c>
      <c r="C40" s="190" t="s">
        <v>218</v>
      </c>
      <c r="D40" s="190" t="s">
        <v>219</v>
      </c>
      <c r="E40" s="190" t="s">
        <v>220</v>
      </c>
      <c r="F40" s="190" t="s">
        <v>221</v>
      </c>
      <c r="G40" s="190" t="s">
        <v>222</v>
      </c>
      <c r="H40" s="190" t="s">
        <v>221</v>
      </c>
      <c r="I40" s="190" t="s">
        <v>223</v>
      </c>
      <c r="J40" s="190" t="s">
        <v>221</v>
      </c>
      <c r="K40" s="187" t="s">
        <v>224</v>
      </c>
      <c r="L40" s="188" t="s">
        <v>225</v>
      </c>
    </row>
    <row r="41" spans="1:12" x14ac:dyDescent="0.25">
      <c r="A41" s="23"/>
      <c r="B41" s="24"/>
      <c r="C41" s="28"/>
      <c r="D41" s="24"/>
      <c r="E41" s="24"/>
      <c r="F41" s="24"/>
      <c r="G41" s="24"/>
      <c r="H41" s="24"/>
      <c r="I41" s="24"/>
      <c r="J41" s="24"/>
      <c r="K41" s="158">
        <f t="shared" ref="K41:K71" si="3">E41*1.5+G41+I41*2/3</f>
        <v>0</v>
      </c>
      <c r="L41" s="157">
        <f>IF(F41="oui",0,E41*1.5)+IF(H41="oui",0,G41*1)+IF(J41="oui",0,I41*2/3)</f>
        <v>0</v>
      </c>
    </row>
    <row r="42" spans="1:12" x14ac:dyDescent="0.25">
      <c r="A42" s="25"/>
      <c r="B42" s="22"/>
      <c r="C42" s="22"/>
      <c r="D42" s="22"/>
      <c r="E42" s="22"/>
      <c r="F42" s="22"/>
      <c r="G42" s="22"/>
      <c r="H42" s="22"/>
      <c r="I42" s="22"/>
      <c r="J42" s="22"/>
      <c r="K42" s="156">
        <f t="shared" si="3"/>
        <v>0</v>
      </c>
      <c r="L42" s="157">
        <f t="shared" ref="L42:L71" si="4">IF(F42="oui",0,E42*1.5)+IF(H42="oui",0,G42*1)+IF(J42="oui",0,I42*2/3)</f>
        <v>0</v>
      </c>
    </row>
    <row r="43" spans="1:12" x14ac:dyDescent="0.25">
      <c r="A43" s="25"/>
      <c r="B43" s="22"/>
      <c r="C43" s="22"/>
      <c r="D43" s="22"/>
      <c r="E43" s="22"/>
      <c r="F43" s="22"/>
      <c r="G43" s="22"/>
      <c r="H43" s="22"/>
      <c r="I43" s="22"/>
      <c r="J43" s="22"/>
      <c r="K43" s="156">
        <f t="shared" si="3"/>
        <v>0</v>
      </c>
      <c r="L43" s="157">
        <f t="shared" si="4"/>
        <v>0</v>
      </c>
    </row>
    <row r="44" spans="1:12" x14ac:dyDescent="0.25">
      <c r="A44" s="25"/>
      <c r="B44" s="22"/>
      <c r="C44" s="22"/>
      <c r="D44" s="22"/>
      <c r="E44" s="22"/>
      <c r="F44" s="22"/>
      <c r="G44" s="22"/>
      <c r="H44" s="22"/>
      <c r="I44" s="22"/>
      <c r="J44" s="22"/>
      <c r="K44" s="156">
        <f t="shared" si="3"/>
        <v>0</v>
      </c>
      <c r="L44" s="157">
        <f t="shared" si="4"/>
        <v>0</v>
      </c>
    </row>
    <row r="45" spans="1:12" x14ac:dyDescent="0.25">
      <c r="A45" s="25"/>
      <c r="B45" s="22"/>
      <c r="C45" s="22"/>
      <c r="D45" s="22"/>
      <c r="E45" s="22"/>
      <c r="F45" s="22"/>
      <c r="G45" s="22"/>
      <c r="H45" s="22"/>
      <c r="I45" s="22"/>
      <c r="J45" s="22"/>
      <c r="K45" s="156">
        <f t="shared" si="3"/>
        <v>0</v>
      </c>
      <c r="L45" s="157">
        <f t="shared" si="4"/>
        <v>0</v>
      </c>
    </row>
    <row r="46" spans="1:12" x14ac:dyDescent="0.25">
      <c r="A46" s="25"/>
      <c r="B46" s="22"/>
      <c r="C46" s="22"/>
      <c r="D46" s="22"/>
      <c r="E46" s="22"/>
      <c r="F46" s="22"/>
      <c r="G46" s="22"/>
      <c r="H46" s="22"/>
      <c r="I46" s="22"/>
      <c r="J46" s="22"/>
      <c r="K46" s="156">
        <f t="shared" si="3"/>
        <v>0</v>
      </c>
      <c r="L46" s="157">
        <f t="shared" si="4"/>
        <v>0</v>
      </c>
    </row>
    <row r="47" spans="1:12" x14ac:dyDescent="0.25">
      <c r="A47" s="25"/>
      <c r="B47" s="22"/>
      <c r="C47" s="22"/>
      <c r="D47" s="22"/>
      <c r="E47" s="22"/>
      <c r="F47" s="22"/>
      <c r="G47" s="22"/>
      <c r="H47" s="22"/>
      <c r="I47" s="22"/>
      <c r="J47" s="22"/>
      <c r="K47" s="156">
        <f t="shared" si="3"/>
        <v>0</v>
      </c>
      <c r="L47" s="157">
        <f t="shared" si="4"/>
        <v>0</v>
      </c>
    </row>
    <row r="48" spans="1:12" x14ac:dyDescent="0.25">
      <c r="A48" s="25"/>
      <c r="B48" s="22"/>
      <c r="C48" s="22"/>
      <c r="D48" s="22"/>
      <c r="E48" s="22"/>
      <c r="F48" s="22"/>
      <c r="G48" s="22"/>
      <c r="H48" s="22"/>
      <c r="I48" s="22"/>
      <c r="J48" s="22"/>
      <c r="K48" s="156">
        <f t="shared" si="3"/>
        <v>0</v>
      </c>
      <c r="L48" s="157">
        <f t="shared" si="4"/>
        <v>0</v>
      </c>
    </row>
    <row r="49" spans="1:12" x14ac:dyDescent="0.25">
      <c r="A49" s="25"/>
      <c r="B49" s="22"/>
      <c r="C49" s="22"/>
      <c r="D49" s="22"/>
      <c r="E49" s="22"/>
      <c r="F49" s="22"/>
      <c r="G49" s="22"/>
      <c r="H49" s="22"/>
      <c r="I49" s="22"/>
      <c r="J49" s="22"/>
      <c r="K49" s="156">
        <f t="shared" si="3"/>
        <v>0</v>
      </c>
      <c r="L49" s="157">
        <f t="shared" si="4"/>
        <v>0</v>
      </c>
    </row>
    <row r="50" spans="1:12" x14ac:dyDescent="0.25">
      <c r="A50" s="25"/>
      <c r="B50" s="22"/>
      <c r="C50" s="22"/>
      <c r="D50" s="22"/>
      <c r="E50" s="22"/>
      <c r="F50" s="22"/>
      <c r="G50" s="22"/>
      <c r="H50" s="22"/>
      <c r="I50" s="22"/>
      <c r="J50" s="22"/>
      <c r="K50" s="156">
        <f t="shared" si="3"/>
        <v>0</v>
      </c>
      <c r="L50" s="157">
        <f t="shared" si="4"/>
        <v>0</v>
      </c>
    </row>
    <row r="51" spans="1:12" x14ac:dyDescent="0.25">
      <c r="A51" s="25"/>
      <c r="B51" s="22"/>
      <c r="C51" s="22"/>
      <c r="D51" s="22"/>
      <c r="E51" s="22"/>
      <c r="F51" s="22"/>
      <c r="G51" s="22"/>
      <c r="H51" s="22"/>
      <c r="I51" s="22"/>
      <c r="J51" s="22"/>
      <c r="K51" s="156">
        <f t="shared" si="3"/>
        <v>0</v>
      </c>
      <c r="L51" s="157">
        <f t="shared" si="4"/>
        <v>0</v>
      </c>
    </row>
    <row r="52" spans="1:12" x14ac:dyDescent="0.25">
      <c r="A52" s="25"/>
      <c r="B52" s="22"/>
      <c r="C52" s="22"/>
      <c r="D52" s="22"/>
      <c r="E52" s="22"/>
      <c r="F52" s="22"/>
      <c r="G52" s="22"/>
      <c r="H52" s="22"/>
      <c r="I52" s="22"/>
      <c r="J52" s="22"/>
      <c r="K52" s="156">
        <f t="shared" si="3"/>
        <v>0</v>
      </c>
      <c r="L52" s="157">
        <f t="shared" si="4"/>
        <v>0</v>
      </c>
    </row>
    <row r="53" spans="1:12" x14ac:dyDescent="0.25">
      <c r="A53" s="25"/>
      <c r="B53" s="22"/>
      <c r="C53" s="22"/>
      <c r="D53" s="22"/>
      <c r="E53" s="22"/>
      <c r="F53" s="22"/>
      <c r="G53" s="22"/>
      <c r="H53" s="22"/>
      <c r="I53" s="22"/>
      <c r="J53" s="22"/>
      <c r="K53" s="156">
        <f t="shared" si="3"/>
        <v>0</v>
      </c>
      <c r="L53" s="157">
        <f t="shared" si="4"/>
        <v>0</v>
      </c>
    </row>
    <row r="54" spans="1:12" x14ac:dyDescent="0.25">
      <c r="A54" s="25"/>
      <c r="B54" s="22"/>
      <c r="C54" s="22"/>
      <c r="D54" s="22"/>
      <c r="E54" s="22"/>
      <c r="F54" s="22"/>
      <c r="G54" s="22"/>
      <c r="H54" s="22"/>
      <c r="I54" s="22"/>
      <c r="J54" s="22"/>
      <c r="K54" s="156">
        <f t="shared" si="3"/>
        <v>0</v>
      </c>
      <c r="L54" s="157">
        <f t="shared" si="4"/>
        <v>0</v>
      </c>
    </row>
    <row r="55" spans="1:12" x14ac:dyDescent="0.25">
      <c r="A55" s="25"/>
      <c r="B55" s="22"/>
      <c r="C55" s="22"/>
      <c r="D55" s="22"/>
      <c r="E55" s="22"/>
      <c r="F55" s="22"/>
      <c r="G55" s="22"/>
      <c r="H55" s="22"/>
      <c r="I55" s="22"/>
      <c r="J55" s="22"/>
      <c r="K55" s="156">
        <f t="shared" si="3"/>
        <v>0</v>
      </c>
      <c r="L55" s="157">
        <f t="shared" si="4"/>
        <v>0</v>
      </c>
    </row>
    <row r="56" spans="1:12" x14ac:dyDescent="0.25">
      <c r="A56" s="25"/>
      <c r="B56" s="22"/>
      <c r="C56" s="22"/>
      <c r="D56" s="22"/>
      <c r="E56" s="22"/>
      <c r="F56" s="22"/>
      <c r="G56" s="22"/>
      <c r="H56" s="22"/>
      <c r="I56" s="22"/>
      <c r="J56" s="22"/>
      <c r="K56" s="156">
        <f t="shared" si="3"/>
        <v>0</v>
      </c>
      <c r="L56" s="157">
        <f t="shared" si="4"/>
        <v>0</v>
      </c>
    </row>
    <row r="57" spans="1:12" x14ac:dyDescent="0.25">
      <c r="A57" s="25"/>
      <c r="B57" s="22"/>
      <c r="C57" s="22"/>
      <c r="D57" s="22"/>
      <c r="E57" s="22"/>
      <c r="F57" s="22"/>
      <c r="G57" s="22"/>
      <c r="H57" s="22"/>
      <c r="I57" s="22"/>
      <c r="J57" s="22"/>
      <c r="K57" s="156">
        <f t="shared" si="3"/>
        <v>0</v>
      </c>
      <c r="L57" s="157">
        <f t="shared" si="4"/>
        <v>0</v>
      </c>
    </row>
    <row r="58" spans="1:12" x14ac:dyDescent="0.25">
      <c r="A58" s="25"/>
      <c r="B58" s="22"/>
      <c r="C58" s="22"/>
      <c r="D58" s="22"/>
      <c r="E58" s="22"/>
      <c r="F58" s="22"/>
      <c r="G58" s="22"/>
      <c r="H58" s="22"/>
      <c r="I58" s="22"/>
      <c r="J58" s="22"/>
      <c r="K58" s="156">
        <f t="shared" si="3"/>
        <v>0</v>
      </c>
      <c r="L58" s="157">
        <f t="shared" si="4"/>
        <v>0</v>
      </c>
    </row>
    <row r="59" spans="1:12" x14ac:dyDescent="0.25">
      <c r="A59" s="25"/>
      <c r="B59" s="22"/>
      <c r="C59" s="22"/>
      <c r="D59" s="22"/>
      <c r="E59" s="22"/>
      <c r="F59" s="22"/>
      <c r="G59" s="22"/>
      <c r="H59" s="22"/>
      <c r="I59" s="22"/>
      <c r="J59" s="22"/>
      <c r="K59" s="156">
        <f t="shared" si="3"/>
        <v>0</v>
      </c>
      <c r="L59" s="157">
        <f t="shared" si="4"/>
        <v>0</v>
      </c>
    </row>
    <row r="60" spans="1:12" x14ac:dyDescent="0.25">
      <c r="A60" s="25"/>
      <c r="B60" s="22"/>
      <c r="C60" s="22"/>
      <c r="D60" s="22"/>
      <c r="E60" s="22"/>
      <c r="F60" s="22"/>
      <c r="G60" s="22"/>
      <c r="H60" s="22"/>
      <c r="I60" s="22"/>
      <c r="J60" s="22"/>
      <c r="K60" s="156">
        <f t="shared" si="3"/>
        <v>0</v>
      </c>
      <c r="L60" s="157">
        <f t="shared" si="4"/>
        <v>0</v>
      </c>
    </row>
    <row r="61" spans="1:12" x14ac:dyDescent="0.25">
      <c r="A61" s="25"/>
      <c r="B61" s="22"/>
      <c r="C61" s="22"/>
      <c r="D61" s="22"/>
      <c r="E61" s="22"/>
      <c r="F61" s="22"/>
      <c r="G61" s="22"/>
      <c r="H61" s="22"/>
      <c r="I61" s="22"/>
      <c r="J61" s="22"/>
      <c r="K61" s="156">
        <f t="shared" si="3"/>
        <v>0</v>
      </c>
      <c r="L61" s="157">
        <f t="shared" si="4"/>
        <v>0</v>
      </c>
    </row>
    <row r="62" spans="1:12" x14ac:dyDescent="0.25">
      <c r="A62" s="25"/>
      <c r="B62" s="22"/>
      <c r="C62" s="22"/>
      <c r="D62" s="22"/>
      <c r="E62" s="22"/>
      <c r="F62" s="22"/>
      <c r="G62" s="22"/>
      <c r="H62" s="22"/>
      <c r="I62" s="22"/>
      <c r="J62" s="22"/>
      <c r="K62" s="156">
        <f t="shared" si="3"/>
        <v>0</v>
      </c>
      <c r="L62" s="157">
        <f t="shared" si="4"/>
        <v>0</v>
      </c>
    </row>
    <row r="63" spans="1:12" x14ac:dyDescent="0.25">
      <c r="A63" s="25"/>
      <c r="B63" s="22"/>
      <c r="C63" s="22"/>
      <c r="D63" s="22"/>
      <c r="E63" s="22"/>
      <c r="F63" s="22"/>
      <c r="G63" s="22"/>
      <c r="H63" s="22"/>
      <c r="I63" s="22"/>
      <c r="J63" s="22"/>
      <c r="K63" s="156">
        <f t="shared" si="3"/>
        <v>0</v>
      </c>
      <c r="L63" s="157">
        <f t="shared" si="4"/>
        <v>0</v>
      </c>
    </row>
    <row r="64" spans="1:12" x14ac:dyDescent="0.25">
      <c r="A64" s="25"/>
      <c r="B64" s="22"/>
      <c r="C64" s="22"/>
      <c r="D64" s="22"/>
      <c r="E64" s="22"/>
      <c r="F64" s="22"/>
      <c r="G64" s="22"/>
      <c r="H64" s="22"/>
      <c r="I64" s="22"/>
      <c r="J64" s="22"/>
      <c r="K64" s="156">
        <f t="shared" si="3"/>
        <v>0</v>
      </c>
      <c r="L64" s="157">
        <f t="shared" si="4"/>
        <v>0</v>
      </c>
    </row>
    <row r="65" spans="1:12" x14ac:dyDescent="0.25">
      <c r="A65" s="25"/>
      <c r="B65" s="22"/>
      <c r="C65" s="22"/>
      <c r="D65" s="22"/>
      <c r="E65" s="22"/>
      <c r="F65" s="22"/>
      <c r="G65" s="22"/>
      <c r="H65" s="22"/>
      <c r="I65" s="22"/>
      <c r="J65" s="22"/>
      <c r="K65" s="156">
        <f t="shared" si="3"/>
        <v>0</v>
      </c>
      <c r="L65" s="157">
        <f t="shared" si="4"/>
        <v>0</v>
      </c>
    </row>
    <row r="66" spans="1:12" x14ac:dyDescent="0.25">
      <c r="A66" s="25"/>
      <c r="B66" s="22"/>
      <c r="C66" s="22"/>
      <c r="D66" s="22"/>
      <c r="E66" s="22"/>
      <c r="F66" s="22"/>
      <c r="G66" s="22"/>
      <c r="H66" s="22"/>
      <c r="I66" s="22"/>
      <c r="J66" s="22"/>
      <c r="K66" s="156">
        <f t="shared" si="3"/>
        <v>0</v>
      </c>
      <c r="L66" s="157">
        <f t="shared" si="4"/>
        <v>0</v>
      </c>
    </row>
    <row r="67" spans="1:12" x14ac:dyDescent="0.25">
      <c r="A67" s="25"/>
      <c r="B67" s="22"/>
      <c r="C67" s="22"/>
      <c r="D67" s="22"/>
      <c r="E67" s="22"/>
      <c r="F67" s="22"/>
      <c r="G67" s="22"/>
      <c r="H67" s="22"/>
      <c r="I67" s="22"/>
      <c r="J67" s="22"/>
      <c r="K67" s="156">
        <f t="shared" si="3"/>
        <v>0</v>
      </c>
      <c r="L67" s="157">
        <f t="shared" si="4"/>
        <v>0</v>
      </c>
    </row>
    <row r="68" spans="1:12" x14ac:dyDescent="0.25">
      <c r="A68" s="25"/>
      <c r="B68" s="22"/>
      <c r="C68" s="22"/>
      <c r="D68" s="22"/>
      <c r="E68" s="22"/>
      <c r="F68" s="22"/>
      <c r="G68" s="22"/>
      <c r="H68" s="22"/>
      <c r="I68" s="22"/>
      <c r="J68" s="22"/>
      <c r="K68" s="156">
        <f t="shared" si="3"/>
        <v>0</v>
      </c>
      <c r="L68" s="157">
        <f t="shared" si="4"/>
        <v>0</v>
      </c>
    </row>
    <row r="69" spans="1:12" x14ac:dyDescent="0.25">
      <c r="A69" s="25"/>
      <c r="B69" s="22"/>
      <c r="C69" s="22"/>
      <c r="D69" s="22"/>
      <c r="E69" s="22"/>
      <c r="F69" s="22"/>
      <c r="G69" s="22"/>
      <c r="H69" s="22"/>
      <c r="I69" s="22"/>
      <c r="J69" s="22"/>
      <c r="K69" s="156">
        <f t="shared" si="3"/>
        <v>0</v>
      </c>
      <c r="L69" s="157">
        <f t="shared" si="4"/>
        <v>0</v>
      </c>
    </row>
    <row r="70" spans="1:12" x14ac:dyDescent="0.25">
      <c r="A70" s="25"/>
      <c r="B70" s="22"/>
      <c r="C70" s="22"/>
      <c r="D70" s="22"/>
      <c r="E70" s="22"/>
      <c r="F70" s="22"/>
      <c r="G70" s="22"/>
      <c r="H70" s="22"/>
      <c r="I70" s="22"/>
      <c r="J70" s="22"/>
      <c r="K70" s="156">
        <f t="shared" si="3"/>
        <v>0</v>
      </c>
      <c r="L70" s="157">
        <f t="shared" si="4"/>
        <v>0</v>
      </c>
    </row>
    <row r="71" spans="1:12" ht="15.75" thickBot="1" x14ac:dyDescent="0.3">
      <c r="A71" s="26"/>
      <c r="B71" s="27"/>
      <c r="C71" s="27"/>
      <c r="D71" s="27"/>
      <c r="E71" s="27"/>
      <c r="F71" s="29"/>
      <c r="G71" s="27"/>
      <c r="H71" s="29"/>
      <c r="I71" s="27"/>
      <c r="J71" s="29"/>
      <c r="K71" s="160">
        <f t="shared" si="3"/>
        <v>0</v>
      </c>
      <c r="L71" s="161">
        <f t="shared" si="4"/>
        <v>0</v>
      </c>
    </row>
    <row r="72" spans="1:12" ht="15.75" thickBot="1" x14ac:dyDescent="0.3">
      <c r="D72" s="30" t="s">
        <v>244</v>
      </c>
      <c r="E72" s="31">
        <f>SUM(E41:E71)</f>
        <v>0</v>
      </c>
      <c r="F72" s="31">
        <f t="shared" ref="F72:L72" si="5">SUM(F41:F71)</f>
        <v>0</v>
      </c>
      <c r="G72" s="31">
        <f t="shared" si="5"/>
        <v>0</v>
      </c>
      <c r="H72" s="31">
        <f t="shared" si="5"/>
        <v>0</v>
      </c>
      <c r="I72" s="31">
        <f t="shared" si="5"/>
        <v>0</v>
      </c>
      <c r="J72" s="31">
        <f t="shared" si="5"/>
        <v>0</v>
      </c>
      <c r="K72" s="159">
        <f t="shared" si="5"/>
        <v>0</v>
      </c>
      <c r="L72" s="159">
        <f t="shared" si="5"/>
        <v>0</v>
      </c>
    </row>
    <row r="73" spans="1:12" ht="15.75" thickBot="1" x14ac:dyDescent="0.3"/>
    <row r="74" spans="1:12" x14ac:dyDescent="0.25">
      <c r="A74" s="421" t="s">
        <v>246</v>
      </c>
      <c r="B74" s="422"/>
      <c r="C74" s="422"/>
      <c r="D74" s="422"/>
      <c r="E74" s="422"/>
      <c r="F74" s="422"/>
      <c r="G74" s="422"/>
      <c r="H74" s="422"/>
      <c r="I74" s="422"/>
      <c r="J74" s="422"/>
      <c r="K74" s="422"/>
      <c r="L74" s="423"/>
    </row>
    <row r="75" spans="1:12" x14ac:dyDescent="0.25">
      <c r="A75" s="191" t="s">
        <v>214</v>
      </c>
      <c r="B75" s="416" t="s">
        <v>215</v>
      </c>
      <c r="C75" s="417"/>
      <c r="D75" s="418"/>
      <c r="E75" s="419"/>
      <c r="F75" s="419"/>
      <c r="G75" s="419"/>
      <c r="H75" s="419"/>
      <c r="I75" s="419"/>
      <c r="J75" s="419"/>
      <c r="K75" s="419"/>
      <c r="L75" s="420"/>
    </row>
    <row r="76" spans="1:12" ht="60.75" thickBot="1" x14ac:dyDescent="0.3">
      <c r="A76" s="189" t="s">
        <v>216</v>
      </c>
      <c r="B76" s="190" t="s">
        <v>217</v>
      </c>
      <c r="C76" s="190" t="s">
        <v>218</v>
      </c>
      <c r="D76" s="190" t="s">
        <v>219</v>
      </c>
      <c r="E76" s="190" t="s">
        <v>220</v>
      </c>
      <c r="F76" s="190" t="s">
        <v>221</v>
      </c>
      <c r="G76" s="190" t="s">
        <v>222</v>
      </c>
      <c r="H76" s="190" t="s">
        <v>221</v>
      </c>
      <c r="I76" s="190" t="s">
        <v>223</v>
      </c>
      <c r="J76" s="190" t="s">
        <v>221</v>
      </c>
      <c r="K76" s="187" t="s">
        <v>224</v>
      </c>
      <c r="L76" s="188" t="s">
        <v>225</v>
      </c>
    </row>
    <row r="77" spans="1:12" x14ac:dyDescent="0.25">
      <c r="A77" s="23"/>
      <c r="B77" s="24"/>
      <c r="C77" s="28"/>
      <c r="D77" s="24"/>
      <c r="E77" s="24"/>
      <c r="F77" s="24"/>
      <c r="G77" s="24"/>
      <c r="H77" s="24"/>
      <c r="I77" s="24"/>
      <c r="J77" s="24"/>
      <c r="K77" s="164">
        <f t="shared" ref="K77:K107" si="6">E77*1.5+G77+I77*2/3</f>
        <v>0</v>
      </c>
      <c r="L77" s="157">
        <f t="shared" ref="L77:L106" si="7">IF(F77="oui",0,E77*1.5)+IF(H77="oui",0,G77*1)+IF(J77="oui",0,I77*2/3)</f>
        <v>0</v>
      </c>
    </row>
    <row r="78" spans="1:12" x14ac:dyDescent="0.25">
      <c r="A78" s="25"/>
      <c r="B78" s="22"/>
      <c r="C78" s="22"/>
      <c r="D78" s="22"/>
      <c r="E78" s="22"/>
      <c r="F78" s="22"/>
      <c r="G78" s="22"/>
      <c r="H78" s="22"/>
      <c r="I78" s="22"/>
      <c r="J78" s="22"/>
      <c r="K78" s="165">
        <f t="shared" si="6"/>
        <v>0</v>
      </c>
      <c r="L78" s="163">
        <f t="shared" si="7"/>
        <v>0</v>
      </c>
    </row>
    <row r="79" spans="1:12" x14ac:dyDescent="0.25">
      <c r="A79" s="25"/>
      <c r="B79" s="22"/>
      <c r="C79" s="22"/>
      <c r="D79" s="22"/>
      <c r="E79" s="22"/>
      <c r="F79" s="22"/>
      <c r="G79" s="22"/>
      <c r="H79" s="22"/>
      <c r="I79" s="22"/>
      <c r="J79" s="22"/>
      <c r="K79" s="156">
        <f t="shared" si="6"/>
        <v>0</v>
      </c>
      <c r="L79" s="157">
        <f t="shared" si="7"/>
        <v>0</v>
      </c>
    </row>
    <row r="80" spans="1:12" x14ac:dyDescent="0.25">
      <c r="A80" s="25"/>
      <c r="B80" s="22"/>
      <c r="C80" s="22"/>
      <c r="D80" s="22"/>
      <c r="E80" s="22"/>
      <c r="F80" s="22"/>
      <c r="G80" s="22"/>
      <c r="H80" s="22"/>
      <c r="I80" s="22"/>
      <c r="J80" s="22"/>
      <c r="K80" s="156">
        <f t="shared" si="6"/>
        <v>0</v>
      </c>
      <c r="L80" s="157">
        <f t="shared" si="7"/>
        <v>0</v>
      </c>
    </row>
    <row r="81" spans="1:12" x14ac:dyDescent="0.25">
      <c r="A81" s="25"/>
      <c r="B81" s="22"/>
      <c r="C81" s="22"/>
      <c r="D81" s="22"/>
      <c r="E81" s="22"/>
      <c r="F81" s="22"/>
      <c r="G81" s="22"/>
      <c r="H81" s="22"/>
      <c r="I81" s="22"/>
      <c r="J81" s="22"/>
      <c r="K81" s="156">
        <f t="shared" si="6"/>
        <v>0</v>
      </c>
      <c r="L81" s="157">
        <f t="shared" si="7"/>
        <v>0</v>
      </c>
    </row>
    <row r="82" spans="1:12" x14ac:dyDescent="0.25">
      <c r="A82" s="25"/>
      <c r="B82" s="22"/>
      <c r="C82" s="22"/>
      <c r="D82" s="22"/>
      <c r="E82" s="22"/>
      <c r="F82" s="22"/>
      <c r="G82" s="22"/>
      <c r="H82" s="22"/>
      <c r="I82" s="22"/>
      <c r="J82" s="22"/>
      <c r="K82" s="156">
        <f t="shared" si="6"/>
        <v>0</v>
      </c>
      <c r="L82" s="157">
        <f t="shared" si="7"/>
        <v>0</v>
      </c>
    </row>
    <row r="83" spans="1:12" x14ac:dyDescent="0.25">
      <c r="A83" s="25"/>
      <c r="B83" s="22"/>
      <c r="C83" s="22"/>
      <c r="D83" s="22"/>
      <c r="E83" s="22"/>
      <c r="F83" s="22"/>
      <c r="G83" s="22"/>
      <c r="H83" s="22"/>
      <c r="I83" s="22"/>
      <c r="J83" s="22"/>
      <c r="K83" s="156">
        <f t="shared" si="6"/>
        <v>0</v>
      </c>
      <c r="L83" s="157">
        <f t="shared" si="7"/>
        <v>0</v>
      </c>
    </row>
    <row r="84" spans="1:12" x14ac:dyDescent="0.25">
      <c r="A84" s="25"/>
      <c r="B84" s="22"/>
      <c r="C84" s="22"/>
      <c r="D84" s="22"/>
      <c r="E84" s="22"/>
      <c r="F84" s="22"/>
      <c r="G84" s="22"/>
      <c r="H84" s="22"/>
      <c r="I84" s="22"/>
      <c r="J84" s="22"/>
      <c r="K84" s="156">
        <f t="shared" si="6"/>
        <v>0</v>
      </c>
      <c r="L84" s="157">
        <f t="shared" si="7"/>
        <v>0</v>
      </c>
    </row>
    <row r="85" spans="1:12" x14ac:dyDescent="0.25">
      <c r="A85" s="25"/>
      <c r="B85" s="22"/>
      <c r="C85" s="22"/>
      <c r="D85" s="22"/>
      <c r="E85" s="22"/>
      <c r="F85" s="22"/>
      <c r="G85" s="22"/>
      <c r="H85" s="22"/>
      <c r="I85" s="22"/>
      <c r="J85" s="22"/>
      <c r="K85" s="156">
        <f t="shared" si="6"/>
        <v>0</v>
      </c>
      <c r="L85" s="157">
        <f t="shared" si="7"/>
        <v>0</v>
      </c>
    </row>
    <row r="86" spans="1:12" x14ac:dyDescent="0.25">
      <c r="A86" s="25"/>
      <c r="B86" s="22"/>
      <c r="C86" s="22"/>
      <c r="D86" s="22"/>
      <c r="E86" s="22"/>
      <c r="F86" s="22"/>
      <c r="G86" s="22"/>
      <c r="H86" s="22"/>
      <c r="I86" s="22"/>
      <c r="J86" s="22"/>
      <c r="K86" s="156">
        <f t="shared" si="6"/>
        <v>0</v>
      </c>
      <c r="L86" s="157">
        <f t="shared" si="7"/>
        <v>0</v>
      </c>
    </row>
    <row r="87" spans="1:12" x14ac:dyDescent="0.25">
      <c r="A87" s="25"/>
      <c r="B87" s="22"/>
      <c r="C87" s="22"/>
      <c r="D87" s="22"/>
      <c r="E87" s="22"/>
      <c r="F87" s="22"/>
      <c r="G87" s="22"/>
      <c r="H87" s="22"/>
      <c r="I87" s="22"/>
      <c r="J87" s="22"/>
      <c r="K87" s="156">
        <f t="shared" si="6"/>
        <v>0</v>
      </c>
      <c r="L87" s="157">
        <f t="shared" si="7"/>
        <v>0</v>
      </c>
    </row>
    <row r="88" spans="1:12" x14ac:dyDescent="0.25">
      <c r="A88" s="25"/>
      <c r="B88" s="22"/>
      <c r="C88" s="22"/>
      <c r="D88" s="22"/>
      <c r="E88" s="22"/>
      <c r="F88" s="22"/>
      <c r="G88" s="22"/>
      <c r="H88" s="22"/>
      <c r="I88" s="22"/>
      <c r="J88" s="22"/>
      <c r="K88" s="156">
        <f t="shared" si="6"/>
        <v>0</v>
      </c>
      <c r="L88" s="157">
        <f t="shared" si="7"/>
        <v>0</v>
      </c>
    </row>
    <row r="89" spans="1:12" x14ac:dyDescent="0.25">
      <c r="A89" s="25"/>
      <c r="B89" s="22"/>
      <c r="C89" s="22"/>
      <c r="D89" s="22"/>
      <c r="E89" s="22"/>
      <c r="F89" s="22"/>
      <c r="G89" s="22"/>
      <c r="H89" s="22"/>
      <c r="I89" s="22"/>
      <c r="J89" s="22"/>
      <c r="K89" s="156">
        <f t="shared" si="6"/>
        <v>0</v>
      </c>
      <c r="L89" s="157">
        <f t="shared" si="7"/>
        <v>0</v>
      </c>
    </row>
    <row r="90" spans="1:12" x14ac:dyDescent="0.25">
      <c r="A90" s="25"/>
      <c r="B90" s="22"/>
      <c r="C90" s="22"/>
      <c r="D90" s="22"/>
      <c r="E90" s="22"/>
      <c r="F90" s="22"/>
      <c r="G90" s="22"/>
      <c r="H90" s="22"/>
      <c r="I90" s="22"/>
      <c r="J90" s="22"/>
      <c r="K90" s="156">
        <f t="shared" si="6"/>
        <v>0</v>
      </c>
      <c r="L90" s="157">
        <f t="shared" si="7"/>
        <v>0</v>
      </c>
    </row>
    <row r="91" spans="1:12" x14ac:dyDescent="0.25">
      <c r="A91" s="25"/>
      <c r="B91" s="22"/>
      <c r="C91" s="22"/>
      <c r="D91" s="22"/>
      <c r="E91" s="22"/>
      <c r="F91" s="22"/>
      <c r="G91" s="22"/>
      <c r="H91" s="22"/>
      <c r="I91" s="22"/>
      <c r="J91" s="22"/>
      <c r="K91" s="156">
        <f t="shared" si="6"/>
        <v>0</v>
      </c>
      <c r="L91" s="157">
        <f t="shared" si="7"/>
        <v>0</v>
      </c>
    </row>
    <row r="92" spans="1:12" x14ac:dyDescent="0.25">
      <c r="A92" s="25"/>
      <c r="B92" s="22"/>
      <c r="C92" s="22"/>
      <c r="D92" s="22"/>
      <c r="E92" s="22"/>
      <c r="F92" s="22"/>
      <c r="G92" s="22"/>
      <c r="H92" s="22"/>
      <c r="I92" s="22"/>
      <c r="J92" s="22"/>
      <c r="K92" s="156">
        <f t="shared" si="6"/>
        <v>0</v>
      </c>
      <c r="L92" s="157">
        <f t="shared" si="7"/>
        <v>0</v>
      </c>
    </row>
    <row r="93" spans="1:12" x14ac:dyDescent="0.25">
      <c r="A93" s="25"/>
      <c r="B93" s="22"/>
      <c r="C93" s="22"/>
      <c r="D93" s="22"/>
      <c r="E93" s="22"/>
      <c r="F93" s="22"/>
      <c r="G93" s="22"/>
      <c r="H93" s="22"/>
      <c r="I93" s="22"/>
      <c r="J93" s="22"/>
      <c r="K93" s="156">
        <f t="shared" si="6"/>
        <v>0</v>
      </c>
      <c r="L93" s="157">
        <f t="shared" si="7"/>
        <v>0</v>
      </c>
    </row>
    <row r="94" spans="1:12" x14ac:dyDescent="0.25">
      <c r="A94" s="25"/>
      <c r="B94" s="22"/>
      <c r="C94" s="22"/>
      <c r="D94" s="22"/>
      <c r="E94" s="22"/>
      <c r="F94" s="22"/>
      <c r="G94" s="22"/>
      <c r="H94" s="22"/>
      <c r="I94" s="22"/>
      <c r="J94" s="22"/>
      <c r="K94" s="156">
        <f t="shared" si="6"/>
        <v>0</v>
      </c>
      <c r="L94" s="157">
        <f t="shared" si="7"/>
        <v>0</v>
      </c>
    </row>
    <row r="95" spans="1:12" x14ac:dyDescent="0.25">
      <c r="A95" s="25"/>
      <c r="B95" s="22"/>
      <c r="C95" s="22"/>
      <c r="D95" s="22"/>
      <c r="E95" s="22"/>
      <c r="F95" s="22"/>
      <c r="G95" s="22"/>
      <c r="H95" s="22"/>
      <c r="I95" s="22"/>
      <c r="J95" s="22"/>
      <c r="K95" s="156">
        <f t="shared" si="6"/>
        <v>0</v>
      </c>
      <c r="L95" s="157">
        <f t="shared" si="7"/>
        <v>0</v>
      </c>
    </row>
    <row r="96" spans="1:12" x14ac:dyDescent="0.25">
      <c r="A96" s="25"/>
      <c r="B96" s="22"/>
      <c r="C96" s="22"/>
      <c r="D96" s="22"/>
      <c r="E96" s="22"/>
      <c r="F96" s="22"/>
      <c r="G96" s="22"/>
      <c r="H96" s="22"/>
      <c r="I96" s="22"/>
      <c r="J96" s="22"/>
      <c r="K96" s="156">
        <f t="shared" si="6"/>
        <v>0</v>
      </c>
      <c r="L96" s="157">
        <f t="shared" si="7"/>
        <v>0</v>
      </c>
    </row>
    <row r="97" spans="1:12" x14ac:dyDescent="0.25">
      <c r="A97" s="25"/>
      <c r="B97" s="22"/>
      <c r="C97" s="22"/>
      <c r="D97" s="22"/>
      <c r="E97" s="22"/>
      <c r="F97" s="22"/>
      <c r="G97" s="22"/>
      <c r="H97" s="22"/>
      <c r="I97" s="22"/>
      <c r="J97" s="22"/>
      <c r="K97" s="156">
        <f t="shared" si="6"/>
        <v>0</v>
      </c>
      <c r="L97" s="157">
        <f t="shared" si="7"/>
        <v>0</v>
      </c>
    </row>
    <row r="98" spans="1:12" x14ac:dyDescent="0.25">
      <c r="A98" s="25"/>
      <c r="B98" s="22"/>
      <c r="C98" s="22"/>
      <c r="D98" s="22"/>
      <c r="E98" s="22"/>
      <c r="F98" s="22"/>
      <c r="G98" s="22"/>
      <c r="H98" s="22"/>
      <c r="I98" s="22"/>
      <c r="J98" s="22"/>
      <c r="K98" s="156">
        <f t="shared" si="6"/>
        <v>0</v>
      </c>
      <c r="L98" s="157">
        <f t="shared" si="7"/>
        <v>0</v>
      </c>
    </row>
    <row r="99" spans="1:12" x14ac:dyDescent="0.25">
      <c r="A99" s="25"/>
      <c r="B99" s="22"/>
      <c r="C99" s="22"/>
      <c r="D99" s="22"/>
      <c r="E99" s="22"/>
      <c r="F99" s="22"/>
      <c r="G99" s="22"/>
      <c r="H99" s="22"/>
      <c r="I99" s="22"/>
      <c r="J99" s="22"/>
      <c r="K99" s="156">
        <f t="shared" si="6"/>
        <v>0</v>
      </c>
      <c r="L99" s="157">
        <f t="shared" si="7"/>
        <v>0</v>
      </c>
    </row>
    <row r="100" spans="1:12" x14ac:dyDescent="0.25">
      <c r="A100" s="25"/>
      <c r="B100" s="22"/>
      <c r="C100" s="22"/>
      <c r="D100" s="22"/>
      <c r="E100" s="22"/>
      <c r="F100" s="22"/>
      <c r="G100" s="22"/>
      <c r="H100" s="22"/>
      <c r="I100" s="22"/>
      <c r="J100" s="22"/>
      <c r="K100" s="156">
        <f t="shared" si="6"/>
        <v>0</v>
      </c>
      <c r="L100" s="157">
        <f t="shared" si="7"/>
        <v>0</v>
      </c>
    </row>
    <row r="101" spans="1:12" x14ac:dyDescent="0.25">
      <c r="A101" s="25"/>
      <c r="B101" s="22"/>
      <c r="C101" s="22"/>
      <c r="D101" s="22"/>
      <c r="E101" s="22"/>
      <c r="F101" s="22"/>
      <c r="G101" s="22"/>
      <c r="H101" s="22"/>
      <c r="I101" s="22"/>
      <c r="J101" s="22"/>
      <c r="K101" s="156">
        <f t="shared" si="6"/>
        <v>0</v>
      </c>
      <c r="L101" s="157">
        <f t="shared" si="7"/>
        <v>0</v>
      </c>
    </row>
    <row r="102" spans="1:12" x14ac:dyDescent="0.25">
      <c r="A102" s="25"/>
      <c r="B102" s="22"/>
      <c r="C102" s="22"/>
      <c r="D102" s="22"/>
      <c r="E102" s="22"/>
      <c r="F102" s="22"/>
      <c r="G102" s="22"/>
      <c r="H102" s="22"/>
      <c r="I102" s="22"/>
      <c r="J102" s="22"/>
      <c r="K102" s="156">
        <f t="shared" si="6"/>
        <v>0</v>
      </c>
      <c r="L102" s="157">
        <f t="shared" si="7"/>
        <v>0</v>
      </c>
    </row>
    <row r="103" spans="1:12" x14ac:dyDescent="0.25">
      <c r="A103" s="25"/>
      <c r="B103" s="22"/>
      <c r="C103" s="22"/>
      <c r="D103" s="22"/>
      <c r="E103" s="22"/>
      <c r="F103" s="22"/>
      <c r="G103" s="22"/>
      <c r="H103" s="22"/>
      <c r="I103" s="22"/>
      <c r="J103" s="22"/>
      <c r="K103" s="156">
        <f t="shared" si="6"/>
        <v>0</v>
      </c>
      <c r="L103" s="157">
        <f t="shared" si="7"/>
        <v>0</v>
      </c>
    </row>
    <row r="104" spans="1:12" x14ac:dyDescent="0.25">
      <c r="A104" s="25"/>
      <c r="B104" s="22"/>
      <c r="C104" s="22"/>
      <c r="D104" s="22"/>
      <c r="E104" s="22"/>
      <c r="F104" s="22"/>
      <c r="G104" s="22"/>
      <c r="H104" s="22"/>
      <c r="I104" s="22"/>
      <c r="J104" s="22"/>
      <c r="K104" s="156">
        <f t="shared" si="6"/>
        <v>0</v>
      </c>
      <c r="L104" s="157">
        <f t="shared" si="7"/>
        <v>0</v>
      </c>
    </row>
    <row r="105" spans="1:12" x14ac:dyDescent="0.25">
      <c r="A105" s="25"/>
      <c r="B105" s="22"/>
      <c r="C105" s="22"/>
      <c r="D105" s="22"/>
      <c r="E105" s="22"/>
      <c r="F105" s="22"/>
      <c r="G105" s="22"/>
      <c r="H105" s="22"/>
      <c r="I105" s="22"/>
      <c r="J105" s="22"/>
      <c r="K105" s="156">
        <f t="shared" si="6"/>
        <v>0</v>
      </c>
      <c r="L105" s="157">
        <f t="shared" si="7"/>
        <v>0</v>
      </c>
    </row>
    <row r="106" spans="1:12" x14ac:dyDescent="0.25">
      <c r="A106" s="25"/>
      <c r="B106" s="22"/>
      <c r="C106" s="22"/>
      <c r="D106" s="22"/>
      <c r="E106" s="22"/>
      <c r="F106" s="22"/>
      <c r="G106" s="22"/>
      <c r="H106" s="22"/>
      <c r="I106" s="22"/>
      <c r="J106" s="22"/>
      <c r="K106" s="156">
        <f t="shared" si="6"/>
        <v>0</v>
      </c>
      <c r="L106" s="157">
        <f t="shared" si="7"/>
        <v>0</v>
      </c>
    </row>
    <row r="107" spans="1:12" ht="15.75" thickBot="1" x14ac:dyDescent="0.3">
      <c r="A107" s="26"/>
      <c r="B107" s="27"/>
      <c r="C107" s="27"/>
      <c r="D107" s="27"/>
      <c r="E107" s="27"/>
      <c r="F107" s="29"/>
      <c r="G107" s="27"/>
      <c r="H107" s="29"/>
      <c r="I107" s="27"/>
      <c r="J107" s="29"/>
      <c r="K107" s="160">
        <f t="shared" si="6"/>
        <v>0</v>
      </c>
      <c r="L107" s="161">
        <f>IF(F107="oui",0,E107*1.5)+IF(H107="oui",0,G107*1)+IF(J107="oui",0,I107*2/3)</f>
        <v>0</v>
      </c>
    </row>
    <row r="108" spans="1:12" ht="15.75" thickBot="1" x14ac:dyDescent="0.3">
      <c r="D108" s="30" t="s">
        <v>244</v>
      </c>
      <c r="E108" s="31">
        <f>SUM(E77:E107)</f>
        <v>0</v>
      </c>
      <c r="F108" s="31">
        <f t="shared" ref="F108:L108" si="8">SUM(F77:F107)</f>
        <v>0</v>
      </c>
      <c r="G108" s="31">
        <f t="shared" si="8"/>
        <v>0</v>
      </c>
      <c r="H108" s="31">
        <f t="shared" si="8"/>
        <v>0</v>
      </c>
      <c r="I108" s="31">
        <f t="shared" si="8"/>
        <v>0</v>
      </c>
      <c r="J108" s="31">
        <f t="shared" si="8"/>
        <v>0</v>
      </c>
      <c r="K108" s="159">
        <f t="shared" si="8"/>
        <v>0</v>
      </c>
      <c r="L108" s="159">
        <f t="shared" si="8"/>
        <v>0</v>
      </c>
    </row>
    <row r="109" spans="1:12" ht="15.75" thickBot="1" x14ac:dyDescent="0.3"/>
    <row r="110" spans="1:12" x14ac:dyDescent="0.25">
      <c r="A110" s="421" t="s">
        <v>247</v>
      </c>
      <c r="B110" s="422"/>
      <c r="C110" s="422"/>
      <c r="D110" s="422"/>
      <c r="E110" s="422"/>
      <c r="F110" s="422"/>
      <c r="G110" s="422"/>
      <c r="H110" s="422"/>
      <c r="I110" s="422"/>
      <c r="J110" s="422"/>
      <c r="K110" s="422"/>
      <c r="L110" s="423"/>
    </row>
    <row r="111" spans="1:12" x14ac:dyDescent="0.25">
      <c r="A111" s="191" t="s">
        <v>214</v>
      </c>
      <c r="B111" s="416" t="s">
        <v>215</v>
      </c>
      <c r="C111" s="417"/>
      <c r="D111" s="418"/>
      <c r="E111" s="419"/>
      <c r="F111" s="419"/>
      <c r="G111" s="419"/>
      <c r="H111" s="419"/>
      <c r="I111" s="419"/>
      <c r="J111" s="419"/>
      <c r="K111" s="419"/>
      <c r="L111" s="420"/>
    </row>
    <row r="112" spans="1:12" ht="60.75" thickBot="1" x14ac:dyDescent="0.3">
      <c r="A112" s="189" t="s">
        <v>216</v>
      </c>
      <c r="B112" s="190" t="s">
        <v>217</v>
      </c>
      <c r="C112" s="190" t="s">
        <v>218</v>
      </c>
      <c r="D112" s="190" t="s">
        <v>219</v>
      </c>
      <c r="E112" s="190" t="s">
        <v>220</v>
      </c>
      <c r="F112" s="190" t="s">
        <v>221</v>
      </c>
      <c r="G112" s="190" t="s">
        <v>222</v>
      </c>
      <c r="H112" s="190" t="s">
        <v>221</v>
      </c>
      <c r="I112" s="190" t="s">
        <v>223</v>
      </c>
      <c r="J112" s="190" t="s">
        <v>221</v>
      </c>
      <c r="K112" s="187" t="s">
        <v>224</v>
      </c>
      <c r="L112" s="188" t="s">
        <v>225</v>
      </c>
    </row>
    <row r="113" spans="1:12" x14ac:dyDescent="0.25">
      <c r="A113" s="23"/>
      <c r="B113" s="24"/>
      <c r="C113" s="28"/>
      <c r="D113" s="24"/>
      <c r="E113" s="24"/>
      <c r="F113" s="24"/>
      <c r="G113" s="24"/>
      <c r="H113" s="24"/>
      <c r="I113" s="24"/>
      <c r="J113" s="24"/>
      <c r="K113" s="165">
        <f t="shared" ref="K113:K143" si="9">E113*1.5+G113+I113*2/3</f>
        <v>0</v>
      </c>
      <c r="L113" s="157">
        <f>IF(F113="oui",0,E113*1.5)+IF(H113="oui",0,G113*1)+IF(J113="oui",0,I113*2/3)</f>
        <v>0</v>
      </c>
    </row>
    <row r="114" spans="1:12" x14ac:dyDescent="0.25">
      <c r="A114" s="25"/>
      <c r="B114" s="22"/>
      <c r="C114" s="22"/>
      <c r="D114" s="22"/>
      <c r="E114" s="22"/>
      <c r="F114" s="22"/>
      <c r="G114" s="22"/>
      <c r="H114" s="22"/>
      <c r="I114" s="22"/>
      <c r="J114" s="22"/>
      <c r="K114" s="162">
        <f t="shared" si="9"/>
        <v>0</v>
      </c>
      <c r="L114" s="163">
        <f t="shared" ref="L114:L143" si="10">IF(F114="oui",0,E114*1.5)+IF(H114="oui",0,G114*1)+IF(J114="oui",0,I114*2/3)</f>
        <v>0</v>
      </c>
    </row>
    <row r="115" spans="1:12" x14ac:dyDescent="0.25">
      <c r="A115" s="25"/>
      <c r="B115" s="22"/>
      <c r="C115" s="22"/>
      <c r="D115" s="22"/>
      <c r="E115" s="22"/>
      <c r="F115" s="22"/>
      <c r="G115" s="22"/>
      <c r="H115" s="22"/>
      <c r="I115" s="22"/>
      <c r="J115" s="22"/>
      <c r="K115" s="156">
        <f t="shared" si="9"/>
        <v>0</v>
      </c>
      <c r="L115" s="157">
        <f t="shared" si="10"/>
        <v>0</v>
      </c>
    </row>
    <row r="116" spans="1:12" x14ac:dyDescent="0.25">
      <c r="A116" s="25"/>
      <c r="B116" s="22"/>
      <c r="C116" s="22"/>
      <c r="D116" s="22"/>
      <c r="E116" s="22"/>
      <c r="F116" s="22"/>
      <c r="G116" s="22"/>
      <c r="H116" s="22"/>
      <c r="I116" s="22"/>
      <c r="J116" s="22"/>
      <c r="K116" s="156">
        <f t="shared" si="9"/>
        <v>0</v>
      </c>
      <c r="L116" s="157">
        <f t="shared" si="10"/>
        <v>0</v>
      </c>
    </row>
    <row r="117" spans="1:12" x14ac:dyDescent="0.25">
      <c r="A117" s="25"/>
      <c r="B117" s="22"/>
      <c r="C117" s="22"/>
      <c r="D117" s="22"/>
      <c r="E117" s="22"/>
      <c r="F117" s="22"/>
      <c r="G117" s="22"/>
      <c r="H117" s="22"/>
      <c r="I117" s="22"/>
      <c r="J117" s="22"/>
      <c r="K117" s="156">
        <f t="shared" si="9"/>
        <v>0</v>
      </c>
      <c r="L117" s="157">
        <f t="shared" si="10"/>
        <v>0</v>
      </c>
    </row>
    <row r="118" spans="1:12" x14ac:dyDescent="0.25">
      <c r="A118" s="25"/>
      <c r="B118" s="22"/>
      <c r="C118" s="22"/>
      <c r="D118" s="22"/>
      <c r="E118" s="22"/>
      <c r="F118" s="22"/>
      <c r="G118" s="22"/>
      <c r="H118" s="22"/>
      <c r="I118" s="22"/>
      <c r="J118" s="22"/>
      <c r="K118" s="156">
        <f t="shared" si="9"/>
        <v>0</v>
      </c>
      <c r="L118" s="157">
        <f t="shared" si="10"/>
        <v>0</v>
      </c>
    </row>
    <row r="119" spans="1:12" x14ac:dyDescent="0.25">
      <c r="A119" s="25"/>
      <c r="B119" s="22"/>
      <c r="C119" s="22"/>
      <c r="D119" s="22"/>
      <c r="E119" s="22"/>
      <c r="F119" s="22"/>
      <c r="G119" s="22"/>
      <c r="H119" s="22"/>
      <c r="I119" s="22"/>
      <c r="J119" s="22"/>
      <c r="K119" s="156">
        <f t="shared" si="9"/>
        <v>0</v>
      </c>
      <c r="L119" s="157">
        <f t="shared" si="10"/>
        <v>0</v>
      </c>
    </row>
    <row r="120" spans="1:12" x14ac:dyDescent="0.25">
      <c r="A120" s="25"/>
      <c r="B120" s="22"/>
      <c r="C120" s="22"/>
      <c r="D120" s="22"/>
      <c r="E120" s="22"/>
      <c r="F120" s="22"/>
      <c r="G120" s="22"/>
      <c r="H120" s="22"/>
      <c r="I120" s="22"/>
      <c r="J120" s="22"/>
      <c r="K120" s="156">
        <f t="shared" si="9"/>
        <v>0</v>
      </c>
      <c r="L120" s="157">
        <f t="shared" si="10"/>
        <v>0</v>
      </c>
    </row>
    <row r="121" spans="1:12" x14ac:dyDescent="0.25">
      <c r="A121" s="25"/>
      <c r="B121" s="22"/>
      <c r="C121" s="22"/>
      <c r="D121" s="22"/>
      <c r="E121" s="22"/>
      <c r="F121" s="22"/>
      <c r="G121" s="22"/>
      <c r="H121" s="22"/>
      <c r="I121" s="22"/>
      <c r="J121" s="22"/>
      <c r="K121" s="156">
        <f t="shared" si="9"/>
        <v>0</v>
      </c>
      <c r="L121" s="157">
        <f t="shared" si="10"/>
        <v>0</v>
      </c>
    </row>
    <row r="122" spans="1:12" x14ac:dyDescent="0.25">
      <c r="A122" s="25"/>
      <c r="B122" s="22"/>
      <c r="C122" s="22"/>
      <c r="D122" s="22"/>
      <c r="E122" s="22"/>
      <c r="F122" s="22"/>
      <c r="G122" s="22"/>
      <c r="H122" s="22"/>
      <c r="I122" s="22"/>
      <c r="J122" s="22"/>
      <c r="K122" s="156">
        <f t="shared" si="9"/>
        <v>0</v>
      </c>
      <c r="L122" s="157">
        <f t="shared" si="10"/>
        <v>0</v>
      </c>
    </row>
    <row r="123" spans="1:12" x14ac:dyDescent="0.25">
      <c r="A123" s="25"/>
      <c r="B123" s="22"/>
      <c r="C123" s="22"/>
      <c r="D123" s="22"/>
      <c r="E123" s="22"/>
      <c r="F123" s="22"/>
      <c r="G123" s="22"/>
      <c r="H123" s="22"/>
      <c r="I123" s="22"/>
      <c r="J123" s="22"/>
      <c r="K123" s="156">
        <f t="shared" si="9"/>
        <v>0</v>
      </c>
      <c r="L123" s="157">
        <f t="shared" si="10"/>
        <v>0</v>
      </c>
    </row>
    <row r="124" spans="1:12" x14ac:dyDescent="0.25">
      <c r="A124" s="25"/>
      <c r="B124" s="22"/>
      <c r="C124" s="22"/>
      <c r="D124" s="22"/>
      <c r="E124" s="22"/>
      <c r="F124" s="22"/>
      <c r="G124" s="22"/>
      <c r="H124" s="22"/>
      <c r="I124" s="22"/>
      <c r="J124" s="22"/>
      <c r="K124" s="156">
        <f t="shared" si="9"/>
        <v>0</v>
      </c>
      <c r="L124" s="157">
        <f t="shared" si="10"/>
        <v>0</v>
      </c>
    </row>
    <row r="125" spans="1:12" x14ac:dyDescent="0.25">
      <c r="A125" s="25"/>
      <c r="B125" s="22"/>
      <c r="C125" s="22"/>
      <c r="D125" s="22"/>
      <c r="E125" s="22"/>
      <c r="F125" s="22"/>
      <c r="G125" s="22"/>
      <c r="H125" s="22"/>
      <c r="I125" s="22"/>
      <c r="J125" s="22"/>
      <c r="K125" s="156">
        <f t="shared" si="9"/>
        <v>0</v>
      </c>
      <c r="L125" s="157">
        <f t="shared" si="10"/>
        <v>0</v>
      </c>
    </row>
    <row r="126" spans="1:12" x14ac:dyDescent="0.25">
      <c r="A126" s="25"/>
      <c r="B126" s="22"/>
      <c r="C126" s="22"/>
      <c r="D126" s="22"/>
      <c r="E126" s="22"/>
      <c r="F126" s="22"/>
      <c r="G126" s="22"/>
      <c r="H126" s="22"/>
      <c r="I126" s="22"/>
      <c r="J126" s="22"/>
      <c r="K126" s="156">
        <f t="shared" si="9"/>
        <v>0</v>
      </c>
      <c r="L126" s="157">
        <f t="shared" si="10"/>
        <v>0</v>
      </c>
    </row>
    <row r="127" spans="1:12" x14ac:dyDescent="0.25">
      <c r="A127" s="25"/>
      <c r="B127" s="22"/>
      <c r="C127" s="22"/>
      <c r="D127" s="22"/>
      <c r="E127" s="22"/>
      <c r="F127" s="22"/>
      <c r="G127" s="22"/>
      <c r="H127" s="22"/>
      <c r="I127" s="22"/>
      <c r="J127" s="22"/>
      <c r="K127" s="156">
        <f t="shared" si="9"/>
        <v>0</v>
      </c>
      <c r="L127" s="157">
        <f t="shared" si="10"/>
        <v>0</v>
      </c>
    </row>
    <row r="128" spans="1:12" x14ac:dyDescent="0.25">
      <c r="A128" s="25"/>
      <c r="B128" s="22"/>
      <c r="C128" s="22"/>
      <c r="D128" s="22"/>
      <c r="E128" s="22"/>
      <c r="F128" s="22"/>
      <c r="G128" s="22"/>
      <c r="H128" s="22"/>
      <c r="I128" s="22"/>
      <c r="J128" s="22"/>
      <c r="K128" s="156">
        <f t="shared" si="9"/>
        <v>0</v>
      </c>
      <c r="L128" s="157">
        <f t="shared" si="10"/>
        <v>0</v>
      </c>
    </row>
    <row r="129" spans="1:12" x14ac:dyDescent="0.25">
      <c r="A129" s="25"/>
      <c r="B129" s="22"/>
      <c r="C129" s="22"/>
      <c r="D129" s="22"/>
      <c r="E129" s="22"/>
      <c r="F129" s="22"/>
      <c r="G129" s="22"/>
      <c r="H129" s="22"/>
      <c r="I129" s="22"/>
      <c r="J129" s="22"/>
      <c r="K129" s="156">
        <f t="shared" si="9"/>
        <v>0</v>
      </c>
      <c r="L129" s="157">
        <f t="shared" si="10"/>
        <v>0</v>
      </c>
    </row>
    <row r="130" spans="1:12" x14ac:dyDescent="0.25">
      <c r="A130" s="25"/>
      <c r="B130" s="22"/>
      <c r="C130" s="22"/>
      <c r="D130" s="22"/>
      <c r="E130" s="22"/>
      <c r="F130" s="22"/>
      <c r="G130" s="22"/>
      <c r="H130" s="22"/>
      <c r="I130" s="22"/>
      <c r="J130" s="22"/>
      <c r="K130" s="156">
        <f t="shared" si="9"/>
        <v>0</v>
      </c>
      <c r="L130" s="157">
        <f t="shared" si="10"/>
        <v>0</v>
      </c>
    </row>
    <row r="131" spans="1:12" x14ac:dyDescent="0.25">
      <c r="A131" s="25"/>
      <c r="B131" s="22"/>
      <c r="C131" s="22"/>
      <c r="D131" s="22"/>
      <c r="E131" s="22"/>
      <c r="F131" s="22"/>
      <c r="G131" s="22"/>
      <c r="H131" s="22"/>
      <c r="I131" s="22"/>
      <c r="J131" s="22"/>
      <c r="K131" s="156">
        <f t="shared" si="9"/>
        <v>0</v>
      </c>
      <c r="L131" s="157">
        <f t="shared" si="10"/>
        <v>0</v>
      </c>
    </row>
    <row r="132" spans="1:12" x14ac:dyDescent="0.25">
      <c r="A132" s="25"/>
      <c r="B132" s="22"/>
      <c r="C132" s="22"/>
      <c r="D132" s="22"/>
      <c r="E132" s="22"/>
      <c r="F132" s="22"/>
      <c r="G132" s="22"/>
      <c r="H132" s="22"/>
      <c r="I132" s="22"/>
      <c r="J132" s="22"/>
      <c r="K132" s="156">
        <f t="shared" si="9"/>
        <v>0</v>
      </c>
      <c r="L132" s="157">
        <f t="shared" si="10"/>
        <v>0</v>
      </c>
    </row>
    <row r="133" spans="1:12" x14ac:dyDescent="0.25">
      <c r="A133" s="25"/>
      <c r="B133" s="22"/>
      <c r="C133" s="22"/>
      <c r="D133" s="22"/>
      <c r="E133" s="22"/>
      <c r="F133" s="22"/>
      <c r="G133" s="22"/>
      <c r="H133" s="22"/>
      <c r="I133" s="22"/>
      <c r="J133" s="22"/>
      <c r="K133" s="156">
        <f t="shared" si="9"/>
        <v>0</v>
      </c>
      <c r="L133" s="157">
        <f t="shared" si="10"/>
        <v>0</v>
      </c>
    </row>
    <row r="134" spans="1:12" x14ac:dyDescent="0.25">
      <c r="A134" s="25"/>
      <c r="B134" s="22"/>
      <c r="C134" s="22"/>
      <c r="D134" s="22"/>
      <c r="E134" s="22"/>
      <c r="F134" s="22"/>
      <c r="G134" s="22"/>
      <c r="H134" s="22"/>
      <c r="I134" s="22"/>
      <c r="J134" s="22"/>
      <c r="K134" s="156">
        <f t="shared" si="9"/>
        <v>0</v>
      </c>
      <c r="L134" s="157">
        <f t="shared" si="10"/>
        <v>0</v>
      </c>
    </row>
    <row r="135" spans="1:12" x14ac:dyDescent="0.25">
      <c r="A135" s="25"/>
      <c r="B135" s="22"/>
      <c r="C135" s="22"/>
      <c r="D135" s="22"/>
      <c r="E135" s="22"/>
      <c r="F135" s="22"/>
      <c r="G135" s="22"/>
      <c r="H135" s="22"/>
      <c r="I135" s="22"/>
      <c r="J135" s="22"/>
      <c r="K135" s="156">
        <f t="shared" si="9"/>
        <v>0</v>
      </c>
      <c r="L135" s="157">
        <f t="shared" si="10"/>
        <v>0</v>
      </c>
    </row>
    <row r="136" spans="1:12" x14ac:dyDescent="0.25">
      <c r="A136" s="25"/>
      <c r="B136" s="22"/>
      <c r="C136" s="22"/>
      <c r="D136" s="22"/>
      <c r="E136" s="22"/>
      <c r="F136" s="22"/>
      <c r="G136" s="22"/>
      <c r="H136" s="22"/>
      <c r="I136" s="22"/>
      <c r="J136" s="22"/>
      <c r="K136" s="156">
        <f t="shared" si="9"/>
        <v>0</v>
      </c>
      <c r="L136" s="157">
        <f t="shared" si="10"/>
        <v>0</v>
      </c>
    </row>
    <row r="137" spans="1:12" x14ac:dyDescent="0.25">
      <c r="A137" s="25"/>
      <c r="B137" s="22"/>
      <c r="C137" s="22"/>
      <c r="D137" s="22"/>
      <c r="E137" s="22"/>
      <c r="F137" s="22"/>
      <c r="G137" s="22"/>
      <c r="H137" s="22"/>
      <c r="I137" s="22"/>
      <c r="J137" s="22"/>
      <c r="K137" s="156">
        <f t="shared" si="9"/>
        <v>0</v>
      </c>
      <c r="L137" s="157">
        <f t="shared" si="10"/>
        <v>0</v>
      </c>
    </row>
    <row r="138" spans="1:12" x14ac:dyDescent="0.25">
      <c r="A138" s="25"/>
      <c r="B138" s="22"/>
      <c r="C138" s="22"/>
      <c r="D138" s="22"/>
      <c r="E138" s="22"/>
      <c r="F138" s="22"/>
      <c r="G138" s="22"/>
      <c r="H138" s="22"/>
      <c r="I138" s="22"/>
      <c r="J138" s="22"/>
      <c r="K138" s="156">
        <f t="shared" si="9"/>
        <v>0</v>
      </c>
      <c r="L138" s="157">
        <f t="shared" si="10"/>
        <v>0</v>
      </c>
    </row>
    <row r="139" spans="1:12" x14ac:dyDescent="0.25">
      <c r="A139" s="25"/>
      <c r="B139" s="22"/>
      <c r="C139" s="22"/>
      <c r="D139" s="22"/>
      <c r="E139" s="22"/>
      <c r="F139" s="22"/>
      <c r="G139" s="22"/>
      <c r="H139" s="22"/>
      <c r="I139" s="22"/>
      <c r="J139" s="22"/>
      <c r="K139" s="156">
        <f t="shared" si="9"/>
        <v>0</v>
      </c>
      <c r="L139" s="157">
        <f t="shared" si="10"/>
        <v>0</v>
      </c>
    </row>
    <row r="140" spans="1:12" x14ac:dyDescent="0.25">
      <c r="A140" s="25"/>
      <c r="B140" s="22"/>
      <c r="C140" s="22"/>
      <c r="D140" s="22"/>
      <c r="E140" s="22"/>
      <c r="F140" s="22"/>
      <c r="G140" s="22"/>
      <c r="H140" s="22"/>
      <c r="I140" s="22"/>
      <c r="J140" s="22"/>
      <c r="K140" s="156">
        <f t="shared" si="9"/>
        <v>0</v>
      </c>
      <c r="L140" s="157">
        <f t="shared" si="10"/>
        <v>0</v>
      </c>
    </row>
    <row r="141" spans="1:12" x14ac:dyDescent="0.25">
      <c r="A141" s="25"/>
      <c r="B141" s="22"/>
      <c r="C141" s="22"/>
      <c r="D141" s="22"/>
      <c r="E141" s="22"/>
      <c r="F141" s="22"/>
      <c r="G141" s="22"/>
      <c r="H141" s="22"/>
      <c r="I141" s="22"/>
      <c r="J141" s="22"/>
      <c r="K141" s="156">
        <f t="shared" si="9"/>
        <v>0</v>
      </c>
      <c r="L141" s="157">
        <f t="shared" si="10"/>
        <v>0</v>
      </c>
    </row>
    <row r="142" spans="1:12" x14ac:dyDescent="0.25">
      <c r="A142" s="25"/>
      <c r="B142" s="22"/>
      <c r="C142" s="22"/>
      <c r="D142" s="22"/>
      <c r="E142" s="22"/>
      <c r="F142" s="22"/>
      <c r="G142" s="22"/>
      <c r="H142" s="22"/>
      <c r="I142" s="22"/>
      <c r="J142" s="22"/>
      <c r="K142" s="156">
        <f t="shared" si="9"/>
        <v>0</v>
      </c>
      <c r="L142" s="157">
        <f t="shared" si="10"/>
        <v>0</v>
      </c>
    </row>
    <row r="143" spans="1:12" ht="15.75" thickBot="1" x14ac:dyDescent="0.3">
      <c r="A143" s="26"/>
      <c r="B143" s="27"/>
      <c r="C143" s="27"/>
      <c r="D143" s="27"/>
      <c r="E143" s="27"/>
      <c r="F143" s="29"/>
      <c r="G143" s="27"/>
      <c r="H143" s="29"/>
      <c r="I143" s="27"/>
      <c r="J143" s="29"/>
      <c r="K143" s="160">
        <f t="shared" si="9"/>
        <v>0</v>
      </c>
      <c r="L143" s="161">
        <f t="shared" si="10"/>
        <v>0</v>
      </c>
    </row>
    <row r="144" spans="1:12" ht="15.75" thickBot="1" x14ac:dyDescent="0.3">
      <c r="D144" s="30" t="s">
        <v>244</v>
      </c>
      <c r="E144" s="31">
        <f>SUM(E113:E143)</f>
        <v>0</v>
      </c>
      <c r="F144" s="31">
        <f t="shared" ref="F144:L144" si="11">SUM(F113:F143)</f>
        <v>0</v>
      </c>
      <c r="G144" s="31">
        <f t="shared" si="11"/>
        <v>0</v>
      </c>
      <c r="H144" s="31">
        <f t="shared" si="11"/>
        <v>0</v>
      </c>
      <c r="I144" s="31">
        <f t="shared" si="11"/>
        <v>0</v>
      </c>
      <c r="J144" s="31">
        <f t="shared" si="11"/>
        <v>0</v>
      </c>
      <c r="K144" s="159">
        <f t="shared" si="11"/>
        <v>0</v>
      </c>
      <c r="L144" s="159">
        <f t="shared" si="11"/>
        <v>0</v>
      </c>
    </row>
    <row r="145" spans="4:12" ht="15.75" thickBot="1" x14ac:dyDescent="0.3"/>
    <row r="146" spans="4:12" ht="15.75" thickBot="1" x14ac:dyDescent="0.3">
      <c r="D146" s="115" t="s">
        <v>248</v>
      </c>
      <c r="E146" s="116">
        <f>E144+E108+E72+E36</f>
        <v>88</v>
      </c>
      <c r="F146" s="116">
        <f t="shared" ref="F146:L146" si="12">F144+F108+F72+F36</f>
        <v>0</v>
      </c>
      <c r="G146" s="116">
        <f t="shared" si="12"/>
        <v>52</v>
      </c>
      <c r="H146" s="116">
        <f t="shared" si="12"/>
        <v>0</v>
      </c>
      <c r="I146" s="116">
        <f t="shared" si="12"/>
        <v>0</v>
      </c>
      <c r="J146" s="116">
        <f t="shared" si="12"/>
        <v>0</v>
      </c>
      <c r="K146" s="117">
        <f t="shared" si="12"/>
        <v>184</v>
      </c>
      <c r="L146" s="118">
        <f t="shared" si="12"/>
        <v>184</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113:J143 F41:F71 H41:H71 J41:J71 F77:F107 H77:H107 J77:J107 F113:F143 H113:H143 J5:J35">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abSelected="1" zoomScale="90" zoomScaleNormal="90" workbookViewId="0">
      <selection activeCell="E51" sqref="E51"/>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69" t="s">
        <v>249</v>
      </c>
      <c r="B1" s="470"/>
      <c r="C1" s="470"/>
      <c r="D1" s="470"/>
      <c r="E1" s="470"/>
      <c r="F1" s="470"/>
      <c r="G1" s="470"/>
      <c r="H1" s="470"/>
      <c r="I1" s="470"/>
      <c r="J1" s="470"/>
      <c r="K1" s="471"/>
      <c r="M1" s="426" t="s">
        <v>250</v>
      </c>
      <c r="N1" s="427"/>
      <c r="O1" s="427"/>
      <c r="P1" s="428"/>
    </row>
    <row r="2" spans="1:16" ht="16.5" thickBot="1" x14ac:dyDescent="0.3">
      <c r="A2" s="478" t="s">
        <v>251</v>
      </c>
      <c r="B2" s="479"/>
      <c r="C2" s="480"/>
      <c r="D2" s="481"/>
      <c r="E2" s="481"/>
      <c r="F2" s="481"/>
      <c r="G2" s="481"/>
      <c r="H2" s="481"/>
      <c r="I2" s="481"/>
      <c r="J2" s="481"/>
      <c r="K2" s="482"/>
    </row>
    <row r="3" spans="1:16" ht="15.75" customHeight="1" thickTop="1" x14ac:dyDescent="0.25">
      <c r="A3" s="197" t="s">
        <v>252</v>
      </c>
      <c r="B3" s="198">
        <v>57</v>
      </c>
      <c r="C3" s="472" t="s">
        <v>253</v>
      </c>
      <c r="D3" s="472"/>
      <c r="E3" s="472"/>
      <c r="F3" s="472"/>
      <c r="G3" s="472"/>
      <c r="H3" s="472"/>
      <c r="I3" s="472"/>
      <c r="J3" s="472"/>
      <c r="K3" s="473"/>
      <c r="L3" s="148"/>
      <c r="M3" s="499" t="s">
        <v>254</v>
      </c>
      <c r="N3" s="499"/>
      <c r="O3" s="499"/>
      <c r="P3" s="500"/>
    </row>
    <row r="4" spans="1:16" ht="15.75" x14ac:dyDescent="0.25">
      <c r="A4" s="9" t="s">
        <v>255</v>
      </c>
      <c r="B4" s="68">
        <v>243</v>
      </c>
      <c r="C4" s="474" t="s">
        <v>256</v>
      </c>
      <c r="D4" s="474"/>
      <c r="E4" s="474"/>
      <c r="F4" s="474"/>
      <c r="G4" s="475">
        <f>H24+(H15/15)+(H29/15)</f>
        <v>1301.4625340314137</v>
      </c>
      <c r="H4" s="476"/>
      <c r="I4" s="476"/>
      <c r="J4" s="476"/>
      <c r="K4" s="477"/>
      <c r="L4" s="148"/>
      <c r="M4" s="501"/>
      <c r="N4" s="501"/>
      <c r="O4" s="501"/>
      <c r="P4" s="502"/>
    </row>
    <row r="5" spans="1:16" ht="15.75" customHeight="1" x14ac:dyDescent="0.25">
      <c r="A5" s="9" t="s">
        <v>257</v>
      </c>
      <c r="B5" s="68">
        <v>743</v>
      </c>
      <c r="C5" s="434" t="s">
        <v>258</v>
      </c>
      <c r="D5" s="434"/>
      <c r="E5" s="434"/>
      <c r="F5" s="434"/>
      <c r="G5" s="435" t="s">
        <v>259</v>
      </c>
      <c r="H5" s="435"/>
      <c r="I5" s="435"/>
      <c r="J5" s="435"/>
      <c r="K5" s="436"/>
      <c r="L5" s="148"/>
      <c r="M5" s="501"/>
      <c r="N5" s="501"/>
      <c r="O5" s="501"/>
      <c r="P5" s="502"/>
    </row>
    <row r="6" spans="1:16" ht="15.75" x14ac:dyDescent="0.25">
      <c r="A6" s="9" t="s">
        <v>260</v>
      </c>
      <c r="B6" s="68">
        <v>250</v>
      </c>
      <c r="C6" s="434" t="s">
        <v>258</v>
      </c>
      <c r="D6" s="434"/>
      <c r="E6" s="434"/>
      <c r="F6" s="434"/>
      <c r="G6" s="435" t="s">
        <v>469</v>
      </c>
      <c r="H6" s="435"/>
      <c r="I6" s="435"/>
      <c r="J6" s="435"/>
      <c r="K6" s="436"/>
      <c r="L6" s="149"/>
      <c r="M6" s="501"/>
      <c r="N6" s="501"/>
      <c r="O6" s="501"/>
      <c r="P6" s="502"/>
    </row>
    <row r="7" spans="1:16" ht="16.5" customHeight="1" thickBot="1" x14ac:dyDescent="0.3">
      <c r="A7" s="112" t="s">
        <v>261</v>
      </c>
      <c r="B7" s="113"/>
      <c r="C7" s="468" t="s">
        <v>258</v>
      </c>
      <c r="D7" s="468"/>
      <c r="E7" s="468"/>
      <c r="F7" s="468"/>
      <c r="G7" s="483"/>
      <c r="H7" s="483"/>
      <c r="I7" s="483"/>
      <c r="J7" s="483"/>
      <c r="K7" s="484"/>
      <c r="L7" s="149"/>
      <c r="M7" s="501"/>
      <c r="N7" s="501"/>
      <c r="O7" s="501"/>
      <c r="P7" s="502"/>
    </row>
    <row r="8" spans="1:16" ht="15" customHeight="1" x14ac:dyDescent="0.25">
      <c r="A8" s="514" t="s">
        <v>262</v>
      </c>
      <c r="B8" s="515"/>
      <c r="C8" s="516"/>
      <c r="D8" s="517"/>
      <c r="E8" s="517"/>
      <c r="F8" s="517"/>
      <c r="G8" s="517"/>
      <c r="H8" s="517"/>
      <c r="I8" s="517"/>
      <c r="J8" s="517"/>
      <c r="K8" s="518"/>
      <c r="L8" s="150"/>
      <c r="M8" s="503" t="s">
        <v>263</v>
      </c>
      <c r="N8" s="501"/>
      <c r="O8" s="501"/>
      <c r="P8" s="502"/>
    </row>
    <row r="9" spans="1:16" ht="15.75" x14ac:dyDescent="0.25">
      <c r="A9" s="9" t="s">
        <v>264</v>
      </c>
      <c r="B9" s="32">
        <v>11</v>
      </c>
      <c r="C9" s="485" t="s">
        <v>265</v>
      </c>
      <c r="D9" s="486"/>
      <c r="E9" s="486"/>
      <c r="F9" s="486"/>
      <c r="G9" s="486"/>
      <c r="H9" s="486"/>
      <c r="I9" s="486"/>
      <c r="J9" s="486"/>
      <c r="K9" s="487"/>
      <c r="L9" s="150"/>
      <c r="M9" s="503"/>
      <c r="N9" s="501"/>
      <c r="O9" s="501"/>
      <c r="P9" s="502"/>
    </row>
    <row r="10" spans="1:16" ht="15.75" x14ac:dyDescent="0.25">
      <c r="A10" s="9" t="s">
        <v>266</v>
      </c>
      <c r="B10" s="32">
        <v>4</v>
      </c>
      <c r="C10" s="488"/>
      <c r="D10" s="271"/>
      <c r="E10" s="271"/>
      <c r="F10" s="271"/>
      <c r="G10" s="271"/>
      <c r="H10" s="271"/>
      <c r="I10" s="271"/>
      <c r="J10" s="271"/>
      <c r="K10" s="489"/>
      <c r="L10" s="150"/>
      <c r="M10" s="503"/>
      <c r="N10" s="501"/>
      <c r="O10" s="501"/>
      <c r="P10" s="502"/>
    </row>
    <row r="11" spans="1:16" ht="15.75" x14ac:dyDescent="0.25">
      <c r="A11" s="9" t="s">
        <v>267</v>
      </c>
      <c r="B11" s="32">
        <v>5</v>
      </c>
      <c r="C11" s="488"/>
      <c r="D11" s="271"/>
      <c r="E11" s="271"/>
      <c r="F11" s="271"/>
      <c r="G11" s="271"/>
      <c r="H11" s="271"/>
      <c r="I11" s="271"/>
      <c r="J11" s="271"/>
      <c r="K11" s="489"/>
      <c r="L11" s="150"/>
      <c r="M11" s="503"/>
      <c r="N11" s="501"/>
      <c r="O11" s="501"/>
      <c r="P11" s="502"/>
    </row>
    <row r="12" spans="1:16" ht="16.5" thickBot="1" x14ac:dyDescent="0.3">
      <c r="A12" s="112" t="s">
        <v>268</v>
      </c>
      <c r="B12" s="193"/>
      <c r="C12" s="490"/>
      <c r="D12" s="491"/>
      <c r="E12" s="491"/>
      <c r="F12" s="491"/>
      <c r="G12" s="491"/>
      <c r="H12" s="491"/>
      <c r="I12" s="491"/>
      <c r="J12" s="491"/>
      <c r="K12" s="492"/>
      <c r="L12" s="150"/>
      <c r="M12" s="503"/>
      <c r="N12" s="501"/>
      <c r="O12" s="501"/>
      <c r="P12" s="502"/>
    </row>
    <row r="13" spans="1:16" ht="16.899999999999999" customHeight="1" thickBot="1" x14ac:dyDescent="0.3">
      <c r="A13" s="507" t="s">
        <v>269</v>
      </c>
      <c r="B13" s="508"/>
      <c r="C13" s="508"/>
      <c r="D13" s="508"/>
      <c r="E13" s="508"/>
      <c r="F13" s="508"/>
      <c r="G13" s="508"/>
      <c r="H13" s="508"/>
      <c r="I13" s="508"/>
      <c r="J13" s="508"/>
      <c r="K13" s="509"/>
      <c r="L13" s="149"/>
      <c r="M13" s="504"/>
      <c r="N13" s="505"/>
      <c r="O13" s="505"/>
      <c r="P13" s="506"/>
    </row>
    <row r="14" spans="1:16" ht="49.15" customHeight="1" thickBot="1" x14ac:dyDescent="0.3">
      <c r="A14" s="446"/>
      <c r="B14" s="510"/>
      <c r="C14" s="98" t="s">
        <v>270</v>
      </c>
      <c r="D14" s="69" t="s">
        <v>271</v>
      </c>
      <c r="E14" s="98" t="s">
        <v>272</v>
      </c>
      <c r="F14" s="98" t="s">
        <v>273</v>
      </c>
      <c r="G14" s="102" t="s">
        <v>274</v>
      </c>
      <c r="H14" s="98" t="s">
        <v>275</v>
      </c>
      <c r="I14" s="146"/>
      <c r="J14" s="114"/>
      <c r="K14" s="114"/>
      <c r="L14" s="114"/>
      <c r="M14" s="99"/>
      <c r="N14" s="99"/>
      <c r="O14" s="99"/>
      <c r="P14" s="99"/>
    </row>
    <row r="15" spans="1:16" ht="14.45" customHeight="1" thickTop="1" x14ac:dyDescent="0.25">
      <c r="A15" s="511" t="s">
        <v>276</v>
      </c>
      <c r="B15" s="119" t="s">
        <v>277</v>
      </c>
      <c r="C15" s="70">
        <f>SUM(C16:C21)</f>
        <v>132</v>
      </c>
      <c r="D15" s="71">
        <f>SUM(D16:D21)</f>
        <v>52</v>
      </c>
      <c r="E15" s="71">
        <f>SUM(E16:E21)</f>
        <v>0</v>
      </c>
      <c r="F15" s="71">
        <f>SUM(F16:F21)</f>
        <v>184</v>
      </c>
      <c r="G15" s="71">
        <f>SUM(G16:G21)</f>
        <v>184</v>
      </c>
      <c r="H15" s="72">
        <f>G15*51.39</f>
        <v>9455.76</v>
      </c>
      <c r="I15" s="151"/>
      <c r="J15" s="493" t="s">
        <v>278</v>
      </c>
      <c r="K15" s="493"/>
      <c r="L15" s="494"/>
    </row>
    <row r="16" spans="1:16" x14ac:dyDescent="0.25">
      <c r="A16" s="512"/>
      <c r="B16" s="120" t="s">
        <v>279</v>
      </c>
      <c r="C16" s="200">
        <f>'6. MAQUETTE'!E36*1.5</f>
        <v>132</v>
      </c>
      <c r="D16" s="200">
        <f>'6. MAQUETTE'!G36</f>
        <v>52</v>
      </c>
      <c r="E16" s="200">
        <f>'6. MAQUETTE'!I5*2/3</f>
        <v>0</v>
      </c>
      <c r="F16" s="200">
        <f t="shared" ref="F16:F19" si="0">C16+D16+E16</f>
        <v>184</v>
      </c>
      <c r="G16" s="201">
        <f>'6. MAQUETTE'!L36</f>
        <v>184</v>
      </c>
      <c r="H16" s="202">
        <f>G16*51.39</f>
        <v>9455.76</v>
      </c>
      <c r="I16" s="151"/>
      <c r="J16" s="495"/>
      <c r="K16" s="495"/>
      <c r="L16" s="496"/>
    </row>
    <row r="17" spans="1:13" x14ac:dyDescent="0.25">
      <c r="A17" s="512"/>
      <c r="B17" s="120" t="s">
        <v>280</v>
      </c>
      <c r="C17" s="200">
        <f>'6. MAQUETTE'!E72*1.5</f>
        <v>0</v>
      </c>
      <c r="D17" s="200">
        <f>'6. MAQUETTE'!G72</f>
        <v>0</v>
      </c>
      <c r="E17" s="200">
        <f>'6. MAQUETTE'!I72*2/3</f>
        <v>0</v>
      </c>
      <c r="F17" s="200">
        <f t="shared" si="0"/>
        <v>0</v>
      </c>
      <c r="G17" s="201">
        <f>'6. MAQUETTE'!L72</f>
        <v>0</v>
      </c>
      <c r="H17" s="202">
        <f t="shared" ref="H17:H21" si="1">G17*51.39</f>
        <v>0</v>
      </c>
      <c r="I17" s="151"/>
      <c r="J17" s="495"/>
      <c r="K17" s="495"/>
      <c r="L17" s="496"/>
    </row>
    <row r="18" spans="1:13" ht="15.75" thickBot="1" x14ac:dyDescent="0.3">
      <c r="A18" s="512"/>
      <c r="B18" s="120" t="s">
        <v>281</v>
      </c>
      <c r="C18" s="200">
        <f>'6. MAQUETTE'!E108*1.5</f>
        <v>0</v>
      </c>
      <c r="D18" s="200">
        <f>'6. MAQUETTE'!G108</f>
        <v>0</v>
      </c>
      <c r="E18" s="200">
        <f>'6. MAQUETTE'!I108*2/3</f>
        <v>0</v>
      </c>
      <c r="F18" s="200">
        <f t="shared" si="0"/>
        <v>0</v>
      </c>
      <c r="G18" s="201">
        <f>'6. MAQUETTE'!L108</f>
        <v>0</v>
      </c>
      <c r="H18" s="202">
        <f t="shared" si="1"/>
        <v>0</v>
      </c>
      <c r="I18" s="151"/>
      <c r="J18" s="497"/>
      <c r="K18" s="497"/>
      <c r="L18" s="498"/>
      <c r="M18" s="147"/>
    </row>
    <row r="19" spans="1:13" ht="15.75" thickTop="1" x14ac:dyDescent="0.25">
      <c r="A19" s="512"/>
      <c r="B19" s="120" t="s">
        <v>282</v>
      </c>
      <c r="C19" s="200">
        <f>'6. MAQUETTE'!E144*1.5</f>
        <v>0</v>
      </c>
      <c r="D19" s="200">
        <f>'6. MAQUETTE'!G144</f>
        <v>0</v>
      </c>
      <c r="E19" s="200">
        <f>'6. MAQUETTE'!I144*2/3</f>
        <v>0</v>
      </c>
      <c r="F19" s="200">
        <f t="shared" si="0"/>
        <v>0</v>
      </c>
      <c r="G19" s="201">
        <f>'6. MAQUETTE'!L144</f>
        <v>0</v>
      </c>
      <c r="H19" s="202">
        <f t="shared" si="1"/>
        <v>0</v>
      </c>
      <c r="I19" s="103"/>
      <c r="J19" s="103"/>
      <c r="K19" s="103"/>
      <c r="L19" s="103"/>
    </row>
    <row r="20" spans="1:13" x14ac:dyDescent="0.25">
      <c r="A20" s="512"/>
      <c r="B20" s="120" t="s">
        <v>283</v>
      </c>
      <c r="C20" s="74"/>
      <c r="D20" s="74"/>
      <c r="E20" s="74"/>
      <c r="F20" s="74"/>
      <c r="G20" s="100"/>
      <c r="H20" s="73">
        <f t="shared" si="1"/>
        <v>0</v>
      </c>
      <c r="I20" s="103"/>
      <c r="J20" s="103"/>
      <c r="K20" s="103"/>
      <c r="L20" s="103"/>
    </row>
    <row r="21" spans="1:13" ht="15.75" thickBot="1" x14ac:dyDescent="0.3">
      <c r="A21" s="513"/>
      <c r="B21" s="121" t="s">
        <v>284</v>
      </c>
      <c r="C21" s="75"/>
      <c r="D21" s="75"/>
      <c r="E21" s="75"/>
      <c r="F21" s="75"/>
      <c r="G21" s="101"/>
      <c r="H21" s="76">
        <f t="shared" si="1"/>
        <v>0</v>
      </c>
      <c r="I21" s="103"/>
      <c r="J21" s="103"/>
      <c r="K21" s="103"/>
      <c r="L21" s="103"/>
    </row>
    <row r="22" spans="1:13" ht="15" customHeight="1" x14ac:dyDescent="0.25">
      <c r="A22" s="448" t="s">
        <v>285</v>
      </c>
      <c r="B22" s="122" t="s">
        <v>286</v>
      </c>
      <c r="C22" s="125"/>
      <c r="D22" s="125"/>
      <c r="E22" s="125"/>
      <c r="F22" s="77">
        <v>573</v>
      </c>
      <c r="G22" s="125"/>
      <c r="H22" s="125"/>
      <c r="I22" s="103"/>
      <c r="J22" s="103"/>
      <c r="K22" s="103"/>
      <c r="L22" s="103"/>
    </row>
    <row r="23" spans="1:13" ht="15.75" thickBot="1" x14ac:dyDescent="0.3">
      <c r="A23" s="448"/>
      <c r="B23" s="123" t="s">
        <v>287</v>
      </c>
      <c r="C23" s="125"/>
      <c r="D23" s="125"/>
      <c r="E23" s="125"/>
      <c r="F23" s="78">
        <v>1467</v>
      </c>
      <c r="G23" s="125"/>
      <c r="H23" s="125"/>
      <c r="I23" s="103"/>
      <c r="J23" s="152"/>
      <c r="K23" s="152"/>
      <c r="L23" s="152"/>
      <c r="M23" s="153"/>
    </row>
    <row r="24" spans="1:13" ht="43.15" customHeight="1" thickTop="1" thickBot="1" x14ac:dyDescent="0.3">
      <c r="A24" s="449"/>
      <c r="B24" s="124" t="s">
        <v>288</v>
      </c>
      <c r="C24" s="125"/>
      <c r="D24" s="125"/>
      <c r="E24" s="125"/>
      <c r="F24" s="125"/>
      <c r="G24" s="125"/>
      <c r="H24" s="203">
        <f>IF(F15&gt;F22,F23,(F15/F22)*F23)</f>
        <v>471.0785340314136</v>
      </c>
      <c r="J24" s="465" t="s">
        <v>289</v>
      </c>
      <c r="K24" s="466"/>
      <c r="L24" s="466"/>
      <c r="M24" s="467"/>
    </row>
    <row r="25" spans="1:13" ht="15" customHeight="1" x14ac:dyDescent="0.25">
      <c r="A25" s="447" t="s">
        <v>290</v>
      </c>
      <c r="B25" s="104" t="s">
        <v>291</v>
      </c>
      <c r="C25" s="110"/>
      <c r="D25" s="110"/>
      <c r="E25" s="110"/>
      <c r="F25" s="110"/>
      <c r="G25" s="110"/>
      <c r="H25" s="204">
        <v>400</v>
      </c>
      <c r="I25" s="111"/>
      <c r="J25" s="111"/>
      <c r="K25" s="111"/>
      <c r="L25" s="111"/>
    </row>
    <row r="26" spans="1:13" ht="15" customHeight="1" x14ac:dyDescent="0.25">
      <c r="A26" s="448"/>
      <c r="B26" s="104" t="s">
        <v>292</v>
      </c>
      <c r="C26" s="110"/>
      <c r="D26" s="110"/>
      <c r="E26" s="110"/>
      <c r="F26" s="110"/>
      <c r="G26" s="110"/>
      <c r="H26" s="204">
        <v>350</v>
      </c>
      <c r="I26" s="111"/>
      <c r="J26" s="111"/>
      <c r="K26" s="111"/>
      <c r="L26" s="111"/>
    </row>
    <row r="27" spans="1:13" ht="15" customHeight="1" x14ac:dyDescent="0.25">
      <c r="A27" s="448"/>
      <c r="B27" s="105" t="s">
        <v>293</v>
      </c>
      <c r="C27" s="110"/>
      <c r="D27" s="110"/>
      <c r="E27" s="110"/>
      <c r="F27" s="110"/>
      <c r="G27" s="110"/>
      <c r="H27" s="204">
        <v>500</v>
      </c>
      <c r="I27" s="111"/>
      <c r="J27" s="111"/>
      <c r="K27" s="111"/>
      <c r="L27" s="111"/>
    </row>
    <row r="28" spans="1:13" ht="15" customHeight="1" x14ac:dyDescent="0.25">
      <c r="A28" s="448"/>
      <c r="B28" s="105" t="s">
        <v>294</v>
      </c>
      <c r="C28" s="110"/>
      <c r="D28" s="110"/>
      <c r="E28" s="110"/>
      <c r="F28" s="110"/>
      <c r="G28" s="110"/>
      <c r="H28" s="204">
        <v>1750</v>
      </c>
      <c r="I28" s="111"/>
      <c r="J28" s="111"/>
      <c r="K28" s="111"/>
      <c r="L28" s="111"/>
    </row>
    <row r="29" spans="1:13" ht="15.75" thickBot="1" x14ac:dyDescent="0.3">
      <c r="A29" s="449"/>
      <c r="B29" s="106" t="s">
        <v>295</v>
      </c>
      <c r="C29" s="107"/>
      <c r="D29" s="108"/>
      <c r="E29" s="108"/>
      <c r="F29" s="108"/>
      <c r="G29" s="108"/>
      <c r="H29" s="109">
        <f>SUM(H25:H28)</f>
        <v>3000</v>
      </c>
    </row>
    <row r="30" spans="1:13" ht="15.75" thickBot="1" x14ac:dyDescent="0.3"/>
    <row r="31" spans="1:13" ht="31.9" customHeight="1" thickTop="1" thickBot="1" x14ac:dyDescent="0.3">
      <c r="A31" s="450" t="s">
        <v>296</v>
      </c>
      <c r="B31" s="451"/>
      <c r="C31" s="452">
        <f>(H15+H29)/(B4-H24)</f>
        <v>-54.611715446594594</v>
      </c>
      <c r="D31" s="453"/>
      <c r="E31" s="453"/>
      <c r="F31" s="454"/>
      <c r="G31" s="79"/>
      <c r="J31" s="465" t="s">
        <v>297</v>
      </c>
      <c r="K31" s="466"/>
      <c r="L31" s="466"/>
      <c r="M31" s="467"/>
    </row>
    <row r="32" spans="1:13" ht="31.9" customHeight="1" thickTop="1" thickBot="1" x14ac:dyDescent="0.3">
      <c r="A32" s="455" t="s">
        <v>298</v>
      </c>
      <c r="B32" s="456"/>
      <c r="C32" s="457" t="str">
        <f>IF(C31/15&lt;0,"--",IF(C31/15&lt;=1,1,C31/15))</f>
        <v>--</v>
      </c>
      <c r="D32" s="458"/>
      <c r="E32" s="458"/>
      <c r="F32" s="459"/>
      <c r="G32" s="79"/>
    </row>
    <row r="33" spans="1:13" ht="15" customHeight="1" thickBot="1" x14ac:dyDescent="0.3">
      <c r="A33" s="80"/>
      <c r="B33" s="80"/>
      <c r="C33" s="81"/>
      <c r="D33" s="81"/>
      <c r="E33" s="81"/>
      <c r="F33" s="81"/>
      <c r="G33" s="79"/>
    </row>
    <row r="34" spans="1:13" ht="16.149999999999999" customHeight="1" thickTop="1" thickBot="1" x14ac:dyDescent="0.3">
      <c r="C34" s="460" t="s">
        <v>299</v>
      </c>
      <c r="E34" s="81"/>
      <c r="F34" s="462" t="s">
        <v>300</v>
      </c>
      <c r="G34" s="463"/>
      <c r="H34" s="464"/>
      <c r="K34" s="429" t="s">
        <v>301</v>
      </c>
      <c r="L34" s="430"/>
      <c r="M34" s="431"/>
    </row>
    <row r="35" spans="1:13" ht="46.15" customHeight="1" thickBot="1" x14ac:dyDescent="0.3">
      <c r="C35" s="461"/>
      <c r="E35" s="81"/>
      <c r="F35" s="82" t="s">
        <v>302</v>
      </c>
      <c r="G35" s="83" t="s">
        <v>303</v>
      </c>
      <c r="H35" s="84" t="s">
        <v>304</v>
      </c>
    </row>
    <row r="36" spans="1:13" ht="15.75" x14ac:dyDescent="0.25">
      <c r="A36" s="439" t="s">
        <v>305</v>
      </c>
      <c r="B36" s="141" t="s">
        <v>306</v>
      </c>
      <c r="C36" s="142">
        <f>H15*F43</f>
        <v>18911.52</v>
      </c>
      <c r="D36" s="87"/>
      <c r="E36" s="88" t="s">
        <v>307</v>
      </c>
      <c r="F36" s="199">
        <f>B9</f>
        <v>11</v>
      </c>
      <c r="G36" s="89">
        <f>B4</f>
        <v>243</v>
      </c>
      <c r="H36" s="90">
        <f>F36*G36</f>
        <v>2673</v>
      </c>
    </row>
    <row r="37" spans="1:13" ht="15.75" x14ac:dyDescent="0.25">
      <c r="A37" s="440"/>
      <c r="B37" s="85" t="s">
        <v>308</v>
      </c>
      <c r="C37" s="86">
        <f>F40*H24</f>
        <v>9421.5706806282724</v>
      </c>
      <c r="D37" s="79"/>
      <c r="E37" s="91" t="s">
        <v>309</v>
      </c>
      <c r="F37" s="199">
        <f>B10</f>
        <v>4</v>
      </c>
      <c r="G37" s="92">
        <f>B5</f>
        <v>743</v>
      </c>
      <c r="H37" s="10">
        <f t="shared" ref="H37:H39" si="2">F37*G37</f>
        <v>2972</v>
      </c>
    </row>
    <row r="38" spans="1:13" ht="16.5" thickBot="1" x14ac:dyDescent="0.3">
      <c r="A38" s="440"/>
      <c r="B38" s="130" t="s">
        <v>310</v>
      </c>
      <c r="C38" s="131">
        <f>H29</f>
        <v>3000</v>
      </c>
      <c r="D38" s="79"/>
      <c r="E38" s="91" t="s">
        <v>311</v>
      </c>
      <c r="F38" s="199">
        <f>B11</f>
        <v>5</v>
      </c>
      <c r="G38" s="92">
        <f t="shared" ref="G38:G39" si="3">B6</f>
        <v>250</v>
      </c>
      <c r="H38" s="10">
        <f t="shared" si="2"/>
        <v>1250</v>
      </c>
    </row>
    <row r="39" spans="1:13" ht="16.5" thickBot="1" x14ac:dyDescent="0.3">
      <c r="A39" s="441"/>
      <c r="B39" s="144" t="s">
        <v>312</v>
      </c>
      <c r="C39" s="145">
        <f>C36+C37+C38</f>
        <v>31333.090680628273</v>
      </c>
      <c r="D39" s="79"/>
      <c r="E39" s="91" t="s">
        <v>313</v>
      </c>
      <c r="F39" s="199">
        <f>B12</f>
        <v>0</v>
      </c>
      <c r="G39" s="92">
        <f t="shared" si="3"/>
        <v>0</v>
      </c>
      <c r="H39" s="10">
        <f t="shared" si="2"/>
        <v>0</v>
      </c>
    </row>
    <row r="40" spans="1:13" ht="16.5" thickBot="1" x14ac:dyDescent="0.3">
      <c r="A40" s="442"/>
      <c r="B40" s="132" t="s">
        <v>314</v>
      </c>
      <c r="C40" s="133">
        <f>IFERROR(C39/F40,"0 €")</f>
        <v>1566.6545340314137</v>
      </c>
      <c r="D40" s="79"/>
      <c r="E40" s="93" t="s">
        <v>75</v>
      </c>
      <c r="F40" s="94">
        <f>SUM(F36:F39)</f>
        <v>20</v>
      </c>
      <c r="G40" s="95"/>
      <c r="H40" s="96">
        <f>SUM(H36:H39)</f>
        <v>6895</v>
      </c>
    </row>
    <row r="41" spans="1:13" ht="16.5" thickBot="1" x14ac:dyDescent="0.3">
      <c r="A41" s="437" t="s">
        <v>304</v>
      </c>
      <c r="B41" s="134" t="s">
        <v>315</v>
      </c>
      <c r="C41" s="135">
        <f>H36+H37+H38+H39</f>
        <v>6895</v>
      </c>
      <c r="D41" s="79"/>
      <c r="E41" s="445" t="s">
        <v>316</v>
      </c>
      <c r="F41" s="446"/>
      <c r="G41" s="446"/>
      <c r="H41" s="97">
        <f>IFERROR(H40/F40,0)</f>
        <v>344.75</v>
      </c>
    </row>
    <row r="42" spans="1:13" ht="16.5" thickBot="1" x14ac:dyDescent="0.3">
      <c r="A42" s="438"/>
      <c r="B42" s="136" t="s">
        <v>316</v>
      </c>
      <c r="C42" s="137">
        <f>IFERROR(C41/F40,"0 €")</f>
        <v>344.75</v>
      </c>
      <c r="D42" s="79"/>
    </row>
    <row r="43" spans="1:13" ht="16.5" thickBot="1" x14ac:dyDescent="0.3">
      <c r="A43" s="443" t="s">
        <v>317</v>
      </c>
      <c r="B43" s="139" t="s">
        <v>318</v>
      </c>
      <c r="C43" s="140">
        <f>C41-C39</f>
        <v>-24438.090680628273</v>
      </c>
      <c r="E43" s="115" t="s">
        <v>319</v>
      </c>
      <c r="F43" s="127">
        <f>IF(F40/15&lt;=0,"0",IF(F40/15&lt;=1,1,IF(F40/15&lt;=2,2,IF(F40/15&lt;=3,3,IF(F40/15&lt;=4,4,IF(F40/15&lt;=5,5,IF(F40/15&lt;=6,6,IF(F40/15&lt;=7,7,IF(F40/15&lt;=8,8,F40/15)))))))))</f>
        <v>2</v>
      </c>
    </row>
    <row r="44" spans="1:13" ht="16.5" thickBot="1" x14ac:dyDescent="0.3">
      <c r="A44" s="444"/>
      <c r="B44" s="143" t="s">
        <v>320</v>
      </c>
      <c r="C44" s="138">
        <f>C42-C40</f>
        <v>-1221.9045340314137</v>
      </c>
      <c r="E44" s="128" t="s">
        <v>321</v>
      </c>
    </row>
    <row r="45" spans="1:13" x14ac:dyDescent="0.25">
      <c r="A45" s="66"/>
      <c r="E45" s="129" t="s">
        <v>322</v>
      </c>
    </row>
    <row r="46" spans="1:13" x14ac:dyDescent="0.25">
      <c r="B46" s="126"/>
      <c r="C46" s="126" t="str">
        <f>IF(C43=0,"autofinancé",IF(C43&lt;0,"déficitaire","excédentaire"))</f>
        <v>déficitaire</v>
      </c>
      <c r="E46" s="79"/>
    </row>
    <row r="47" spans="1:13" x14ac:dyDescent="0.25">
      <c r="E47" s="79"/>
    </row>
    <row r="49" spans="1:3" x14ac:dyDescent="0.25">
      <c r="A49" s="194" t="s">
        <v>323</v>
      </c>
      <c r="B49" s="195"/>
      <c r="C49" s="196" t="str">
        <f>'2.DESCRIPTION FORMATION'!C70</f>
        <v>14000</v>
      </c>
    </row>
    <row r="51" spans="1:3" ht="15.75" thickBot="1" x14ac:dyDescent="0.3"/>
    <row r="52" spans="1:3" ht="57.75" customHeight="1" thickBot="1" x14ac:dyDescent="0.3">
      <c r="A52" s="432" t="s">
        <v>324</v>
      </c>
      <c r="B52" s="433"/>
      <c r="C52" s="47"/>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A18" sqref="A18"/>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521" t="s">
        <v>325</v>
      </c>
      <c r="B1" s="521"/>
      <c r="C1" s="521"/>
      <c r="D1" s="521"/>
      <c r="E1" s="521"/>
      <c r="F1" s="521"/>
      <c r="G1" s="521"/>
      <c r="H1" s="521"/>
      <c r="I1" s="521"/>
      <c r="J1" s="521"/>
      <c r="K1" s="521"/>
    </row>
    <row r="2" spans="1:11" ht="30" customHeight="1" x14ac:dyDescent="0.25">
      <c r="A2" s="519" t="s">
        <v>326</v>
      </c>
      <c r="B2" s="519"/>
      <c r="C2" s="519"/>
      <c r="D2" s="519"/>
      <c r="E2" s="519"/>
      <c r="F2" s="519"/>
      <c r="G2" s="519"/>
      <c r="H2" s="519"/>
      <c r="I2" s="519"/>
      <c r="J2" s="519"/>
      <c r="K2" s="519"/>
    </row>
    <row r="3" spans="1:11" ht="15.75" x14ac:dyDescent="0.25">
      <c r="A3" s="63" t="s">
        <v>327</v>
      </c>
      <c r="B3" s="13"/>
      <c r="C3" s="522" t="s">
        <v>328</v>
      </c>
      <c r="D3" s="522"/>
      <c r="E3" s="522" t="s">
        <v>329</v>
      </c>
      <c r="F3" s="522"/>
      <c r="G3" s="522"/>
      <c r="H3" s="522"/>
      <c r="I3" s="522"/>
      <c r="J3" s="522"/>
      <c r="K3" s="522"/>
    </row>
    <row r="4" spans="1:11" ht="15.75" x14ac:dyDescent="0.25">
      <c r="A4" s="63" t="s">
        <v>330</v>
      </c>
      <c r="B4" s="13"/>
      <c r="C4" s="522" t="s">
        <v>331</v>
      </c>
      <c r="D4" s="522"/>
      <c r="E4" s="522" t="s">
        <v>332</v>
      </c>
      <c r="F4" s="522"/>
      <c r="G4" s="522"/>
      <c r="H4" s="522"/>
      <c r="I4" s="522"/>
      <c r="J4" s="522"/>
      <c r="K4" s="522"/>
    </row>
    <row r="5" spans="1:11" ht="27.75" customHeight="1" x14ac:dyDescent="0.25">
      <c r="A5" s="63" t="s">
        <v>333</v>
      </c>
      <c r="B5" s="22"/>
      <c r="C5" s="522" t="s">
        <v>331</v>
      </c>
      <c r="D5" s="522"/>
      <c r="E5" s="524" t="s">
        <v>334</v>
      </c>
      <c r="F5" s="525"/>
      <c r="G5" s="525"/>
      <c r="H5" s="525"/>
      <c r="I5" s="525"/>
      <c r="J5" s="525"/>
      <c r="K5" s="526"/>
    </row>
    <row r="6" spans="1:11" ht="39.75" customHeight="1" x14ac:dyDescent="0.25">
      <c r="A6" s="64" t="s">
        <v>335</v>
      </c>
      <c r="B6" s="48"/>
      <c r="C6" s="523" t="s">
        <v>331</v>
      </c>
      <c r="D6" s="523"/>
      <c r="E6" s="524" t="s">
        <v>334</v>
      </c>
      <c r="F6" s="525"/>
      <c r="G6" s="525"/>
      <c r="H6" s="525"/>
      <c r="I6" s="525"/>
      <c r="J6" s="525"/>
      <c r="K6" s="526"/>
    </row>
    <row r="7" spans="1:11" ht="15.75" x14ac:dyDescent="0.25">
      <c r="A7" s="520" t="s">
        <v>336</v>
      </c>
      <c r="B7" s="520"/>
      <c r="C7" s="520"/>
      <c r="D7" s="520"/>
      <c r="E7" s="520"/>
      <c r="F7" s="520"/>
      <c r="G7" s="520"/>
      <c r="H7" s="520"/>
      <c r="I7" s="520"/>
      <c r="J7" s="520"/>
      <c r="K7" s="520"/>
    </row>
    <row r="8" spans="1:11" ht="30.75" customHeight="1" x14ac:dyDescent="0.25">
      <c r="A8" s="63" t="s">
        <v>337</v>
      </c>
      <c r="B8" s="22"/>
      <c r="C8" s="523" t="s">
        <v>331</v>
      </c>
      <c r="D8" s="523"/>
      <c r="E8" s="524" t="s">
        <v>334</v>
      </c>
      <c r="F8" s="525"/>
      <c r="G8" s="525"/>
      <c r="H8" s="525"/>
      <c r="I8" s="525"/>
      <c r="J8" s="525"/>
      <c r="K8" s="526"/>
    </row>
    <row r="9" spans="1:11" ht="34.5" customHeight="1" x14ac:dyDescent="0.25">
      <c r="A9" s="63" t="s">
        <v>338</v>
      </c>
      <c r="B9" s="22"/>
      <c r="C9" s="523" t="s">
        <v>331</v>
      </c>
      <c r="D9" s="523"/>
      <c r="E9" s="524" t="s">
        <v>334</v>
      </c>
      <c r="F9" s="525"/>
      <c r="G9" s="525"/>
      <c r="H9" s="525"/>
      <c r="I9" s="525"/>
      <c r="J9" s="525"/>
      <c r="K9" s="526"/>
    </row>
    <row r="10" spans="1:11" ht="17.25" customHeight="1" x14ac:dyDescent="0.25">
      <c r="A10" s="2" t="s">
        <v>339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13" t="s">
        <v>340</v>
      </c>
      <c r="B1" s="314"/>
      <c r="C1" s="314"/>
    </row>
    <row r="2" spans="1:3" ht="15.75" thickBot="1" x14ac:dyDescent="0.3">
      <c r="A2" s="342" t="s">
        <v>341</v>
      </c>
      <c r="B2" s="342"/>
      <c r="C2" s="342"/>
    </row>
    <row r="3" spans="1:3" ht="16.5" thickBot="1" x14ac:dyDescent="0.3">
      <c r="A3" s="527" t="s">
        <v>342</v>
      </c>
      <c r="B3" s="528"/>
      <c r="C3" s="529"/>
    </row>
    <row r="4" spans="1:3" ht="15.75" x14ac:dyDescent="0.25">
      <c r="A4" s="39"/>
      <c r="B4" s="39" t="s">
        <v>343</v>
      </c>
      <c r="C4" s="39" t="s">
        <v>344</v>
      </c>
    </row>
    <row r="5" spans="1:3" x14ac:dyDescent="0.25">
      <c r="A5" s="40" t="s">
        <v>345</v>
      </c>
      <c r="B5" s="11"/>
      <c r="C5" s="12"/>
    </row>
    <row r="6" spans="1:3" x14ac:dyDescent="0.25">
      <c r="A6" s="40" t="s">
        <v>346</v>
      </c>
      <c r="B6" s="41">
        <v>0</v>
      </c>
      <c r="C6" s="41">
        <v>0</v>
      </c>
    </row>
    <row r="7" spans="1:3" x14ac:dyDescent="0.25">
      <c r="A7" s="42" t="s">
        <v>347</v>
      </c>
      <c r="B7" s="43"/>
      <c r="C7" s="12"/>
    </row>
    <row r="8" spans="1:3" x14ac:dyDescent="0.25">
      <c r="A8" s="42" t="s">
        <v>348</v>
      </c>
      <c r="B8" s="43"/>
      <c r="C8" s="44"/>
    </row>
    <row r="9" spans="1:3" x14ac:dyDescent="0.25">
      <c r="A9" s="40" t="s">
        <v>349</v>
      </c>
      <c r="B9" s="43"/>
      <c r="C9" s="44"/>
    </row>
    <row r="10" spans="1:3" x14ac:dyDescent="0.25">
      <c r="A10" s="40" t="s">
        <v>350</v>
      </c>
      <c r="B10" s="43"/>
      <c r="C10" s="44"/>
    </row>
    <row r="11" spans="1:3" x14ac:dyDescent="0.25">
      <c r="A11" s="42" t="s">
        <v>351</v>
      </c>
      <c r="B11" s="43"/>
      <c r="C11" s="44"/>
    </row>
    <row r="12" spans="1:3" x14ac:dyDescent="0.25">
      <c r="A12" s="42" t="s">
        <v>352</v>
      </c>
      <c r="B12" s="43"/>
      <c r="C12" s="45"/>
    </row>
    <row r="13" spans="1:3" x14ac:dyDescent="0.25">
      <c r="A13" s="40" t="s">
        <v>353</v>
      </c>
      <c r="B13" s="43"/>
      <c r="C13" s="45"/>
    </row>
    <row r="14" spans="1:3" x14ac:dyDescent="0.25">
      <c r="A14" s="40" t="s">
        <v>354</v>
      </c>
      <c r="B14" s="43"/>
      <c r="C14" s="45"/>
    </row>
    <row r="15" spans="1:3" x14ac:dyDescent="0.25">
      <c r="A15" s="42" t="s">
        <v>355</v>
      </c>
      <c r="B15" s="43"/>
      <c r="C15" s="45"/>
    </row>
    <row r="19" spans="1:2" ht="15.75" thickBot="1" x14ac:dyDescent="0.3"/>
    <row r="20" spans="1:2" ht="65.25" customHeight="1" thickBot="1" x14ac:dyDescent="0.3">
      <c r="A20" s="46" t="s">
        <v>356</v>
      </c>
      <c r="B20" s="47"/>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357</v>
      </c>
      <c r="D1" t="s">
        <v>358</v>
      </c>
      <c r="F1" t="s">
        <v>359</v>
      </c>
      <c r="G1" t="s">
        <v>360</v>
      </c>
      <c r="H1" t="s">
        <v>361</v>
      </c>
      <c r="I1" t="s">
        <v>362</v>
      </c>
      <c r="J1" t="s">
        <v>363</v>
      </c>
      <c r="K1" t="s">
        <v>364</v>
      </c>
      <c r="L1" t="s">
        <v>365</v>
      </c>
    </row>
    <row r="2" spans="1:12" x14ac:dyDescent="0.25">
      <c r="A2" t="s">
        <v>366</v>
      </c>
      <c r="B2" t="s">
        <v>26</v>
      </c>
      <c r="C2" t="s">
        <v>197</v>
      </c>
      <c r="D2" t="s">
        <v>367</v>
      </c>
      <c r="E2" t="s">
        <v>368</v>
      </c>
      <c r="F2" t="s">
        <v>15</v>
      </c>
      <c r="G2" t="s">
        <v>369</v>
      </c>
      <c r="H2" t="s">
        <v>370</v>
      </c>
      <c r="I2" t="s">
        <v>371</v>
      </c>
      <c r="J2" t="s">
        <v>372</v>
      </c>
      <c r="K2" t="s">
        <v>228</v>
      </c>
      <c r="L2" t="s">
        <v>373</v>
      </c>
    </row>
    <row r="3" spans="1:12" x14ac:dyDescent="0.25">
      <c r="A3" t="s">
        <v>374</v>
      </c>
      <c r="B3" t="s">
        <v>36</v>
      </c>
      <c r="C3" t="s">
        <v>195</v>
      </c>
      <c r="D3" t="s">
        <v>375</v>
      </c>
      <c r="E3" t="s">
        <v>376</v>
      </c>
      <c r="F3" t="s">
        <v>17</v>
      </c>
      <c r="G3" t="s">
        <v>377</v>
      </c>
      <c r="H3" t="s">
        <v>378</v>
      </c>
      <c r="I3" t="s">
        <v>379</v>
      </c>
      <c r="J3" t="s">
        <v>33</v>
      </c>
      <c r="K3" t="s">
        <v>380</v>
      </c>
      <c r="L3" t="s">
        <v>381</v>
      </c>
    </row>
    <row r="4" spans="1:12" x14ac:dyDescent="0.25">
      <c r="A4" t="s">
        <v>382</v>
      </c>
      <c r="D4" t="s">
        <v>383</v>
      </c>
      <c r="E4" t="s">
        <v>384</v>
      </c>
      <c r="F4" t="s">
        <v>385</v>
      </c>
      <c r="G4" t="s">
        <v>386</v>
      </c>
      <c r="H4" t="s">
        <v>387</v>
      </c>
      <c r="I4" t="s">
        <v>3</v>
      </c>
      <c r="J4" t="s">
        <v>388</v>
      </c>
      <c r="K4" t="s">
        <v>389</v>
      </c>
    </row>
    <row r="5" spans="1:12" x14ac:dyDescent="0.25">
      <c r="A5" t="s">
        <v>12</v>
      </c>
      <c r="B5" t="s">
        <v>390</v>
      </c>
      <c r="D5" t="s">
        <v>391</v>
      </c>
      <c r="E5" t="s">
        <v>392</v>
      </c>
      <c r="F5" t="s">
        <v>393</v>
      </c>
      <c r="G5" t="s">
        <v>394</v>
      </c>
      <c r="H5" t="s">
        <v>395</v>
      </c>
      <c r="J5" t="s">
        <v>396</v>
      </c>
    </row>
    <row r="6" spans="1:12" x14ac:dyDescent="0.25">
      <c r="B6" t="s">
        <v>397</v>
      </c>
      <c r="D6" t="s">
        <v>398</v>
      </c>
      <c r="E6" t="s">
        <v>399</v>
      </c>
      <c r="F6" t="s">
        <v>400</v>
      </c>
      <c r="G6" t="s">
        <v>401</v>
      </c>
      <c r="J6" t="s">
        <v>402</v>
      </c>
    </row>
    <row r="7" spans="1:12" x14ac:dyDescent="0.25">
      <c r="B7" t="s">
        <v>403</v>
      </c>
      <c r="D7" t="s">
        <v>404</v>
      </c>
      <c r="E7" t="s">
        <v>405</v>
      </c>
      <c r="F7" t="s">
        <v>406</v>
      </c>
      <c r="G7" t="s">
        <v>407</v>
      </c>
      <c r="J7" t="s">
        <v>408</v>
      </c>
    </row>
    <row r="8" spans="1:12" x14ac:dyDescent="0.25">
      <c r="D8" t="s">
        <v>409</v>
      </c>
      <c r="E8" t="s">
        <v>410</v>
      </c>
      <c r="F8" t="s">
        <v>411</v>
      </c>
      <c r="G8" t="s">
        <v>412</v>
      </c>
    </row>
    <row r="9" spans="1:12" x14ac:dyDescent="0.25">
      <c r="D9" t="s">
        <v>413</v>
      </c>
      <c r="G9" t="s">
        <v>414</v>
      </c>
    </row>
    <row r="10" spans="1:12" x14ac:dyDescent="0.25">
      <c r="D10" t="s">
        <v>415</v>
      </c>
      <c r="G10" t="s">
        <v>416</v>
      </c>
    </row>
    <row r="11" spans="1:12" x14ac:dyDescent="0.25">
      <c r="D11" t="s">
        <v>417</v>
      </c>
      <c r="G11" t="s">
        <v>418</v>
      </c>
    </row>
    <row r="12" spans="1:12" x14ac:dyDescent="0.25">
      <c r="D12" t="s">
        <v>419</v>
      </c>
      <c r="G12" t="s">
        <v>420</v>
      </c>
    </row>
    <row r="13" spans="1:12" x14ac:dyDescent="0.25">
      <c r="D13" t="s">
        <v>421</v>
      </c>
      <c r="G13" t="s">
        <v>422</v>
      </c>
    </row>
    <row r="14" spans="1:12" x14ac:dyDescent="0.25">
      <c r="D14" t="s">
        <v>423</v>
      </c>
      <c r="G14" t="s">
        <v>424</v>
      </c>
    </row>
    <row r="15" spans="1:12" x14ac:dyDescent="0.25">
      <c r="D15" t="s">
        <v>425</v>
      </c>
      <c r="G15" t="s">
        <v>426</v>
      </c>
    </row>
    <row r="16" spans="1:12" x14ac:dyDescent="0.25">
      <c r="D16" t="s">
        <v>427</v>
      </c>
      <c r="G16" t="s">
        <v>428</v>
      </c>
    </row>
    <row r="17" spans="4:7" x14ac:dyDescent="0.25">
      <c r="D17" t="s">
        <v>429</v>
      </c>
      <c r="G17" t="s">
        <v>430</v>
      </c>
    </row>
    <row r="18" spans="4:7" x14ac:dyDescent="0.25">
      <c r="D18" t="s">
        <v>431</v>
      </c>
      <c r="G18" t="s">
        <v>432</v>
      </c>
    </row>
    <row r="19" spans="4:7" x14ac:dyDescent="0.25">
      <c r="D19" t="s">
        <v>433</v>
      </c>
      <c r="G19" t="s">
        <v>434</v>
      </c>
    </row>
    <row r="20" spans="4:7" x14ac:dyDescent="0.25">
      <c r="G20" t="s">
        <v>435</v>
      </c>
    </row>
    <row r="21" spans="4:7" x14ac:dyDescent="0.25">
      <c r="G21" t="s">
        <v>436</v>
      </c>
    </row>
    <row r="22" spans="4:7" x14ac:dyDescent="0.25">
      <c r="G22" t="s">
        <v>437</v>
      </c>
    </row>
    <row r="23" spans="4:7" x14ac:dyDescent="0.25">
      <c r="G23" t="s">
        <v>438</v>
      </c>
    </row>
    <row r="24" spans="4:7" x14ac:dyDescent="0.25">
      <c r="G24" t="s">
        <v>439</v>
      </c>
    </row>
    <row r="25" spans="4:7" x14ac:dyDescent="0.25">
      <c r="G25" t="s">
        <v>440</v>
      </c>
    </row>
    <row r="26" spans="4:7" x14ac:dyDescent="0.25">
      <c r="G26" t="s">
        <v>441</v>
      </c>
    </row>
    <row r="27" spans="4:7" x14ac:dyDescent="0.25">
      <c r="G27" t="s">
        <v>442</v>
      </c>
    </row>
    <row r="28" spans="4:7" x14ac:dyDescent="0.25">
      <c r="G28" t="s">
        <v>443</v>
      </c>
    </row>
    <row r="29" spans="4:7" x14ac:dyDescent="0.25">
      <c r="G29" t="s">
        <v>444</v>
      </c>
    </row>
    <row r="30" spans="4:7" x14ac:dyDescent="0.25">
      <c r="G30" t="s">
        <v>445</v>
      </c>
    </row>
    <row r="31" spans="4:7" x14ac:dyDescent="0.25">
      <c r="G31" t="s">
        <v>446</v>
      </c>
    </row>
    <row r="32" spans="4:7" x14ac:dyDescent="0.25">
      <c r="G32" t="s">
        <v>447</v>
      </c>
    </row>
    <row r="33" spans="7:7" x14ac:dyDescent="0.25">
      <c r="G33" t="s">
        <v>448</v>
      </c>
    </row>
    <row r="34" spans="7:7" x14ac:dyDescent="0.25">
      <c r="G34" t="s">
        <v>449</v>
      </c>
    </row>
    <row r="35" spans="7:7" x14ac:dyDescent="0.25">
      <c r="G35" t="s">
        <v>450</v>
      </c>
    </row>
    <row r="36" spans="7:7" x14ac:dyDescent="0.25">
      <c r="G36" t="s">
        <v>451</v>
      </c>
    </row>
    <row r="37" spans="7:7" x14ac:dyDescent="0.25">
      <c r="G37" t="s">
        <v>452</v>
      </c>
    </row>
    <row r="38" spans="7:7" x14ac:dyDescent="0.25">
      <c r="G38" t="s">
        <v>453</v>
      </c>
    </row>
    <row r="39" spans="7:7" x14ac:dyDescent="0.25">
      <c r="G39" t="s">
        <v>454</v>
      </c>
    </row>
    <row r="40" spans="7:7" x14ac:dyDescent="0.25">
      <c r="G40" t="s">
        <v>455</v>
      </c>
    </row>
    <row r="41" spans="7:7" x14ac:dyDescent="0.25">
      <c r="G41" t="s">
        <v>456</v>
      </c>
    </row>
    <row r="42" spans="7:7" x14ac:dyDescent="0.25">
      <c r="G42" t="s">
        <v>457</v>
      </c>
    </row>
    <row r="43" spans="7:7" x14ac:dyDescent="0.25">
      <c r="G43" t="s">
        <v>458</v>
      </c>
    </row>
    <row r="44" spans="7:7" x14ac:dyDescent="0.25">
      <c r="G44" t="s">
        <v>459</v>
      </c>
    </row>
    <row r="45" spans="7:7" x14ac:dyDescent="0.25">
      <c r="G45" t="s">
        <v>460</v>
      </c>
    </row>
    <row r="46" spans="7:7" x14ac:dyDescent="0.25">
      <c r="G46" t="s">
        <v>461</v>
      </c>
    </row>
    <row r="47" spans="7:7" x14ac:dyDescent="0.25">
      <c r="G47" t="s">
        <v>462</v>
      </c>
    </row>
    <row r="48" spans="7:7" x14ac:dyDescent="0.25">
      <c r="G48" t="s">
        <v>463</v>
      </c>
    </row>
    <row r="49" spans="7:7" x14ac:dyDescent="0.25">
      <c r="G49" t="s">
        <v>464</v>
      </c>
    </row>
    <row r="50" spans="7:7" x14ac:dyDescent="0.25">
      <c r="G50" t="s">
        <v>465</v>
      </c>
    </row>
    <row r="51" spans="7:7" x14ac:dyDescent="0.25">
      <c r="G51" t="s">
        <v>466</v>
      </c>
    </row>
    <row r="52" spans="7:7" x14ac:dyDescent="0.25">
      <c r="G52" t="s">
        <v>467</v>
      </c>
    </row>
    <row r="53" spans="7:7" x14ac:dyDescent="0.25">
      <c r="G53" t="s">
        <v>468</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fe41bcdeb65d329e6be177cb7cf824ee">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118c9d80fd377d6518afbeff7d2a921a"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7fbcb1d4-d2f7-438c-bb08-f3b28cca35f7}"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71C192E7-00C0-4314-B979-37AF16C2A129}">
  <ds:schemaRefs>
    <ds:schemaRef ds:uri="http://schemas.microsoft.com/sharepoint/v3/contenttype/forms"/>
  </ds:schemaRefs>
</ds:datastoreItem>
</file>

<file path=customXml/itemProps2.xml><?xml version="1.0" encoding="utf-8"?>
<ds:datastoreItem xmlns:ds="http://schemas.openxmlformats.org/officeDocument/2006/customXml" ds:itemID="{16C444AA-EB5D-42CC-9717-3AB2909BA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55B9E1-C3D9-403E-8C1F-BCDC52933B00}">
  <ds:schemaRefs>
    <ds:schemaRef ds:uri="http://purl.org/dc/dcmitype/"/>
    <ds:schemaRef ds:uri="http://schemas.microsoft.com/office/infopath/2007/PartnerControls"/>
    <ds:schemaRef ds:uri="http://purl.org/dc/elements/1.1/"/>
    <ds:schemaRef ds:uri="http://schemas.microsoft.com/office/2006/metadata/properties"/>
    <ds:schemaRef ds:uri="a2df0eb7-34f5-4cd5-89b3-0cb59d5f25b2"/>
    <ds:schemaRef ds:uri="http://schemas.microsoft.com/office/2006/documentManagement/types"/>
    <ds:schemaRef ds:uri="http://purl.org/dc/terms/"/>
    <ds:schemaRef ds:uri="http://schemas.openxmlformats.org/package/2006/metadata/core-properties"/>
    <ds:schemaRef ds:uri="ff08b7a4-d38f-4805-8f23-9647816da4e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2025-05-13T15:39:45Z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